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06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a\Desktop\Hane\AAR 2015, 2016\2016 AAR - 6-16-17\"/>
    </mc:Choice>
  </mc:AlternateContent>
  <bookViews>
    <workbookView xWindow="120" yWindow="105" windowWidth="15135" windowHeight="7620"/>
  </bookViews>
  <sheets>
    <sheet name="Annex A" sheetId="1" r:id="rId1"/>
    <sheet name="Annex B" sheetId="2" r:id="rId2"/>
  </sheets>
  <definedNames>
    <definedName name="_GoBack" localSheetId="0">'Annex A'!$D$136</definedName>
    <definedName name="_xlnm.Print_Area" localSheetId="0">'Annex A'!$A$1:$H$284</definedName>
    <definedName name="_xlnm.Print_Titles" localSheetId="0">'Annex A'!$4:$4</definedName>
    <definedName name="_xlnm.Print_Titles" localSheetId="1">'Annex B'!$7:$8</definedName>
  </definedNames>
  <calcPr calcId="162913"/>
</workbook>
</file>

<file path=xl/calcChain.xml><?xml version="1.0" encoding="utf-8"?>
<calcChain xmlns="http://schemas.openxmlformats.org/spreadsheetml/2006/main">
  <c r="D344" i="2" l="1"/>
  <c r="N342" i="2"/>
  <c r="L342" i="2"/>
  <c r="E342" i="2"/>
  <c r="F342" i="2" s="1"/>
  <c r="K341" i="2"/>
  <c r="I341" i="2"/>
  <c r="L340" i="2"/>
  <c r="M340" i="2" s="1"/>
  <c r="L339" i="2"/>
  <c r="L341" i="2" s="1"/>
  <c r="E339" i="2"/>
  <c r="F339" i="2" s="1"/>
  <c r="K337" i="2"/>
  <c r="I337" i="2"/>
  <c r="L336" i="2"/>
  <c r="M336" i="2" s="1"/>
  <c r="L335" i="2"/>
  <c r="L337" i="2" s="1"/>
  <c r="E335" i="2"/>
  <c r="F335" i="2" s="1"/>
  <c r="N333" i="2"/>
  <c r="L333" i="2"/>
  <c r="E333" i="2"/>
  <c r="F333" i="2" s="1"/>
  <c r="K331" i="2"/>
  <c r="I331" i="2"/>
  <c r="L330" i="2"/>
  <c r="L329" i="2"/>
  <c r="L328" i="2"/>
  <c r="L327" i="2"/>
  <c r="F327" i="2"/>
  <c r="E327" i="2"/>
  <c r="K325" i="2"/>
  <c r="I325" i="2"/>
  <c r="L324" i="2"/>
  <c r="M324" i="2" s="1"/>
  <c r="L323" i="2"/>
  <c r="L322" i="2"/>
  <c r="E322" i="2"/>
  <c r="F322" i="2" s="1"/>
  <c r="K320" i="2"/>
  <c r="I320" i="2"/>
  <c r="L319" i="2"/>
  <c r="M319" i="2" s="1"/>
  <c r="L318" i="2"/>
  <c r="L317" i="2"/>
  <c r="L320" i="2" s="1"/>
  <c r="E317" i="2"/>
  <c r="F317" i="2" s="1"/>
  <c r="K315" i="2"/>
  <c r="I315" i="2"/>
  <c r="L314" i="2"/>
  <c r="M314" i="2" s="1"/>
  <c r="L313" i="2"/>
  <c r="L312" i="2"/>
  <c r="L315" i="2" s="1"/>
  <c r="E312" i="2"/>
  <c r="F312" i="2" s="1"/>
  <c r="K310" i="2"/>
  <c r="I310" i="2"/>
  <c r="L309" i="2"/>
  <c r="M309" i="2" s="1"/>
  <c r="L308" i="2"/>
  <c r="L307" i="2"/>
  <c r="L310" i="2" s="1"/>
  <c r="E307" i="2"/>
  <c r="F307" i="2" s="1"/>
  <c r="K305" i="2"/>
  <c r="I305" i="2"/>
  <c r="L304" i="2"/>
  <c r="M304" i="2" s="1"/>
  <c r="L303" i="2"/>
  <c r="L302" i="2"/>
  <c r="L305" i="2" s="1"/>
  <c r="E302" i="2"/>
  <c r="F302" i="2" s="1"/>
  <c r="K300" i="2"/>
  <c r="I300" i="2"/>
  <c r="L299" i="2"/>
  <c r="M299" i="2" s="1"/>
  <c r="L298" i="2"/>
  <c r="E298" i="2"/>
  <c r="F298" i="2" s="1"/>
  <c r="K296" i="2"/>
  <c r="I296" i="2"/>
  <c r="L295" i="2"/>
  <c r="M295" i="2" s="1"/>
  <c r="L294" i="2"/>
  <c r="L293" i="2"/>
  <c r="L296" i="2" s="1"/>
  <c r="E293" i="2"/>
  <c r="F293" i="2" s="1"/>
  <c r="K291" i="2"/>
  <c r="I291" i="2"/>
  <c r="L290" i="2"/>
  <c r="M290" i="2" s="1"/>
  <c r="L289" i="2"/>
  <c r="L291" i="2" s="1"/>
  <c r="L288" i="2"/>
  <c r="E288" i="2"/>
  <c r="F288" i="2" s="1"/>
  <c r="K286" i="2"/>
  <c r="I286" i="2"/>
  <c r="L285" i="2"/>
  <c r="M285" i="2" s="1"/>
  <c r="L284" i="2"/>
  <c r="L283" i="2"/>
  <c r="F283" i="2"/>
  <c r="E283" i="2"/>
  <c r="L281" i="2"/>
  <c r="E281" i="2"/>
  <c r="F281" i="2" s="1"/>
  <c r="L279" i="2"/>
  <c r="E279" i="2"/>
  <c r="F279" i="2" s="1"/>
  <c r="L276" i="2"/>
  <c r="M276" i="2" s="1"/>
  <c r="F276" i="2"/>
  <c r="E276" i="2"/>
  <c r="A276" i="2"/>
  <c r="A279" i="2" s="1"/>
  <c r="A281" i="2" s="1"/>
  <c r="A283" i="2" s="1"/>
  <c r="N274" i="2"/>
  <c r="E274" i="2"/>
  <c r="F274" i="2" s="1"/>
  <c r="A274" i="2"/>
  <c r="K272" i="2"/>
  <c r="I272" i="2"/>
  <c r="L271" i="2"/>
  <c r="M271" i="2" s="1"/>
  <c r="L270" i="2"/>
  <c r="L269" i="2"/>
  <c r="L272" i="2" s="1"/>
  <c r="E269" i="2"/>
  <c r="F269" i="2" s="1"/>
  <c r="L267" i="2"/>
  <c r="M267" i="2" s="1"/>
  <c r="F267" i="2"/>
  <c r="E267" i="2"/>
  <c r="K265" i="2"/>
  <c r="I265" i="2"/>
  <c r="L264" i="2"/>
  <c r="M264" i="2" s="1"/>
  <c r="L263" i="2"/>
  <c r="E263" i="2"/>
  <c r="F263" i="2" s="1"/>
  <c r="L262" i="2"/>
  <c r="M262" i="2" s="1"/>
  <c r="E262" i="2"/>
  <c r="F262" i="2" s="1"/>
  <c r="L260" i="2"/>
  <c r="M260" i="2" s="1"/>
  <c r="E260" i="2"/>
  <c r="F260" i="2" s="1"/>
  <c r="L258" i="2"/>
  <c r="M258" i="2" s="1"/>
  <c r="E258" i="2"/>
  <c r="L254" i="2"/>
  <c r="M254" i="2" s="1"/>
  <c r="E254" i="2"/>
  <c r="F254" i="2" s="1"/>
  <c r="L251" i="2"/>
  <c r="E251" i="2"/>
  <c r="F251" i="2" s="1"/>
  <c r="L249" i="2"/>
  <c r="M249" i="2" s="1"/>
  <c r="E249" i="2"/>
  <c r="F249" i="2" s="1"/>
  <c r="A249" i="2"/>
  <c r="A251" i="2" s="1"/>
  <c r="A254" i="2" s="1"/>
  <c r="A258" i="2" s="1"/>
  <c r="A260" i="2" s="1"/>
  <c r="A262" i="2" s="1"/>
  <c r="A263" i="2" s="1"/>
  <c r="L247" i="2"/>
  <c r="M247" i="2" s="1"/>
  <c r="E247" i="2"/>
  <c r="F247" i="2" s="1"/>
  <c r="K245" i="2"/>
  <c r="I245" i="2"/>
  <c r="L244" i="2"/>
  <c r="M244" i="2" s="1"/>
  <c r="L243" i="2"/>
  <c r="E243" i="2"/>
  <c r="F243" i="2" s="1"/>
  <c r="K241" i="2"/>
  <c r="I241" i="2"/>
  <c r="L240" i="2"/>
  <c r="L239" i="2"/>
  <c r="L238" i="2"/>
  <c r="L241" i="2" s="1"/>
  <c r="E238" i="2"/>
  <c r="F238" i="2" s="1"/>
  <c r="K236" i="2"/>
  <c r="I236" i="2"/>
  <c r="M235" i="2"/>
  <c r="L235" i="2"/>
  <c r="L234" i="2"/>
  <c r="L233" i="2"/>
  <c r="L236" i="2" s="1"/>
  <c r="E233" i="2"/>
  <c r="F233" i="2" s="1"/>
  <c r="K231" i="2"/>
  <c r="I231" i="2"/>
  <c r="M230" i="2"/>
  <c r="L230" i="2"/>
  <c r="L229" i="2"/>
  <c r="L231" i="2" s="1"/>
  <c r="E229" i="2"/>
  <c r="F229" i="2" s="1"/>
  <c r="M227" i="2"/>
  <c r="L227" i="2"/>
  <c r="F227" i="2"/>
  <c r="E227" i="2"/>
  <c r="M225" i="2"/>
  <c r="L225" i="2"/>
  <c r="E225" i="2"/>
  <c r="F225" i="2" s="1"/>
  <c r="F221" i="2"/>
  <c r="E221" i="2"/>
  <c r="D221" i="2"/>
  <c r="N220" i="2"/>
  <c r="M220" i="2"/>
  <c r="L220" i="2"/>
  <c r="L221" i="2" s="1"/>
  <c r="K220" i="2"/>
  <c r="K221" i="2" s="1"/>
  <c r="I220" i="2"/>
  <c r="I221" i="2" s="1"/>
  <c r="N219" i="2"/>
  <c r="L213" i="2"/>
  <c r="K211" i="2"/>
  <c r="I211" i="2"/>
  <c r="M210" i="2"/>
  <c r="L210" i="2"/>
  <c r="L209" i="2"/>
  <c r="L211" i="2" s="1"/>
  <c r="E209" i="2"/>
  <c r="F209" i="2" s="1"/>
  <c r="K207" i="2"/>
  <c r="I207" i="2"/>
  <c r="L206" i="2"/>
  <c r="L207" i="2" s="1"/>
  <c r="L205" i="2"/>
  <c r="E205" i="2"/>
  <c r="F205" i="2" s="1"/>
  <c r="K203" i="2"/>
  <c r="I203" i="2"/>
  <c r="M202" i="2"/>
  <c r="L202" i="2"/>
  <c r="L201" i="2"/>
  <c r="L203" i="2" s="1"/>
  <c r="E201" i="2"/>
  <c r="F201" i="2" s="1"/>
  <c r="K199" i="2"/>
  <c r="I199" i="2"/>
  <c r="L198" i="2"/>
  <c r="L199" i="2" s="1"/>
  <c r="L197" i="2"/>
  <c r="E197" i="2"/>
  <c r="F197" i="2" s="1"/>
  <c r="K195" i="2"/>
  <c r="I195" i="2"/>
  <c r="M194" i="2"/>
  <c r="L194" i="2"/>
  <c r="L193" i="2"/>
  <c r="L195" i="2" s="1"/>
  <c r="E193" i="2"/>
  <c r="F193" i="2" s="1"/>
  <c r="L191" i="2"/>
  <c r="K191" i="2"/>
  <c r="I191" i="2"/>
  <c r="L190" i="2"/>
  <c r="L189" i="2"/>
  <c r="L188" i="2"/>
  <c r="L187" i="2"/>
  <c r="E187" i="2"/>
  <c r="F187" i="2" s="1"/>
  <c r="K185" i="2"/>
  <c r="I185" i="2"/>
  <c r="L184" i="2"/>
  <c r="L183" i="2"/>
  <c r="L182" i="2"/>
  <c r="L181" i="2"/>
  <c r="E181" i="2"/>
  <c r="F181" i="2" s="1"/>
  <c r="K179" i="2"/>
  <c r="I179" i="2"/>
  <c r="L178" i="2"/>
  <c r="L177" i="2"/>
  <c r="L176" i="2"/>
  <c r="L175" i="2"/>
  <c r="E175" i="2"/>
  <c r="F175" i="2" s="1"/>
  <c r="K173" i="2"/>
  <c r="I173" i="2"/>
  <c r="L172" i="2"/>
  <c r="M172" i="2" s="1"/>
  <c r="L171" i="2"/>
  <c r="L170" i="2"/>
  <c r="L169" i="2"/>
  <c r="E169" i="2"/>
  <c r="F169" i="2" s="1"/>
  <c r="L166" i="2"/>
  <c r="M166" i="2" s="1"/>
  <c r="E166" i="2"/>
  <c r="F166" i="2" s="1"/>
  <c r="K164" i="2"/>
  <c r="I164" i="2"/>
  <c r="L163" i="2"/>
  <c r="M163" i="2" s="1"/>
  <c r="L162" i="2"/>
  <c r="E162" i="2"/>
  <c r="F162" i="2" s="1"/>
  <c r="K160" i="2"/>
  <c r="I160" i="2"/>
  <c r="L159" i="2"/>
  <c r="M159" i="2" s="1"/>
  <c r="L158" i="2"/>
  <c r="E158" i="2"/>
  <c r="F158" i="2" s="1"/>
  <c r="K156" i="2"/>
  <c r="I156" i="2"/>
  <c r="L155" i="2"/>
  <c r="M155" i="2" s="1"/>
  <c r="L154" i="2"/>
  <c r="L153" i="2"/>
  <c r="L156" i="2" s="1"/>
  <c r="E153" i="2"/>
  <c r="F153" i="2" s="1"/>
  <c r="K151" i="2"/>
  <c r="I151" i="2"/>
  <c r="M150" i="2"/>
  <c r="L150" i="2"/>
  <c r="L149" i="2"/>
  <c r="L148" i="2"/>
  <c r="L147" i="2"/>
  <c r="L151" i="2" s="1"/>
  <c r="E147" i="2"/>
  <c r="F147" i="2" s="1"/>
  <c r="L145" i="2"/>
  <c r="M145" i="2" s="1"/>
  <c r="E145" i="2"/>
  <c r="F145" i="2" s="1"/>
  <c r="L143" i="2"/>
  <c r="M143" i="2" s="1"/>
  <c r="E143" i="2"/>
  <c r="F143" i="2" s="1"/>
  <c r="L141" i="2"/>
  <c r="M141" i="2" s="1"/>
  <c r="E141" i="2"/>
  <c r="F141" i="2" s="1"/>
  <c r="L139" i="2"/>
  <c r="M139" i="2" s="1"/>
  <c r="E139" i="2"/>
  <c r="F139" i="2" s="1"/>
  <c r="K137" i="2"/>
  <c r="I137" i="2"/>
  <c r="L136" i="2"/>
  <c r="L137" i="2" s="1"/>
  <c r="L135" i="2"/>
  <c r="E135" i="2"/>
  <c r="F135" i="2" s="1"/>
  <c r="K133" i="2"/>
  <c r="I133" i="2"/>
  <c r="M132" i="2"/>
  <c r="L132" i="2"/>
  <c r="L131" i="2"/>
  <c r="L130" i="2"/>
  <c r="L133" i="2" s="1"/>
  <c r="E130" i="2"/>
  <c r="F130" i="2" s="1"/>
  <c r="K128" i="2"/>
  <c r="I128" i="2"/>
  <c r="L127" i="2"/>
  <c r="M127" i="2" s="1"/>
  <c r="L126" i="2"/>
  <c r="L128" i="2" s="1"/>
  <c r="E126" i="2"/>
  <c r="F126" i="2" s="1"/>
  <c r="K124" i="2"/>
  <c r="I124" i="2"/>
  <c r="L123" i="2"/>
  <c r="M123" i="2" s="1"/>
  <c r="L122" i="2"/>
  <c r="L124" i="2" s="1"/>
  <c r="E122" i="2"/>
  <c r="F122" i="2" s="1"/>
  <c r="K120" i="2"/>
  <c r="I120" i="2"/>
  <c r="L119" i="2"/>
  <c r="M119" i="2" s="1"/>
  <c r="L118" i="2"/>
  <c r="L120" i="2" s="1"/>
  <c r="E118" i="2"/>
  <c r="F118" i="2" s="1"/>
  <c r="L113" i="2"/>
  <c r="E113" i="2"/>
  <c r="F113" i="2" s="1"/>
  <c r="K110" i="2"/>
  <c r="I110" i="2"/>
  <c r="L109" i="2"/>
  <c r="M109" i="2" s="1"/>
  <c r="L108" i="2"/>
  <c r="L110" i="2" s="1"/>
  <c r="E108" i="2"/>
  <c r="F108" i="2" s="1"/>
  <c r="L106" i="2"/>
  <c r="F106" i="2"/>
  <c r="E106" i="2"/>
  <c r="L104" i="2"/>
  <c r="E104" i="2"/>
  <c r="F104" i="2" s="1"/>
  <c r="L102" i="2"/>
  <c r="K102" i="2"/>
  <c r="I102" i="2"/>
  <c r="L101" i="2"/>
  <c r="L100" i="2"/>
  <c r="E100" i="2"/>
  <c r="F100" i="2" s="1"/>
  <c r="K98" i="2"/>
  <c r="I98" i="2"/>
  <c r="L97" i="2"/>
  <c r="L96" i="2"/>
  <c r="L95" i="2"/>
  <c r="L98" i="2" s="1"/>
  <c r="E95" i="2"/>
  <c r="F95" i="2" s="1"/>
  <c r="M91" i="2"/>
  <c r="F91" i="2"/>
  <c r="D91" i="2"/>
  <c r="N90" i="2"/>
  <c r="L90" i="2"/>
  <c r="K85" i="2"/>
  <c r="I85" i="2"/>
  <c r="N84" i="2"/>
  <c r="L83" i="2"/>
  <c r="L82" i="2"/>
  <c r="L81" i="2"/>
  <c r="K79" i="2"/>
  <c r="I79" i="2"/>
  <c r="N78" i="2"/>
  <c r="L77" i="2"/>
  <c r="L76" i="2"/>
  <c r="L75" i="2"/>
  <c r="K73" i="2"/>
  <c r="I73" i="2"/>
  <c r="I91" i="2" s="1"/>
  <c r="N72" i="2"/>
  <c r="L71" i="2"/>
  <c r="L70" i="2"/>
  <c r="L73" i="2" s="1"/>
  <c r="L69" i="2"/>
  <c r="K67" i="2"/>
  <c r="I67" i="2"/>
  <c r="L66" i="2"/>
  <c r="L65" i="2"/>
  <c r="L64" i="2"/>
  <c r="L67" i="2" s="1"/>
  <c r="F64" i="2"/>
  <c r="E64" i="2"/>
  <c r="K62" i="2"/>
  <c r="I62" i="2"/>
  <c r="L61" i="2"/>
  <c r="L60" i="2"/>
  <c r="L59" i="2"/>
  <c r="L58" i="2"/>
  <c r="L62" i="2" s="1"/>
  <c r="E58" i="2"/>
  <c r="F58" i="2" s="1"/>
  <c r="K56" i="2"/>
  <c r="I56" i="2"/>
  <c r="L55" i="2"/>
  <c r="L54" i="2"/>
  <c r="L53" i="2"/>
  <c r="L56" i="2" s="1"/>
  <c r="E53" i="2"/>
  <c r="F53" i="2" s="1"/>
  <c r="K51" i="2"/>
  <c r="J51" i="2"/>
  <c r="I51" i="2"/>
  <c r="L50" i="2"/>
  <c r="L51" i="2" s="1"/>
  <c r="L49" i="2"/>
  <c r="L48" i="2"/>
  <c r="E48" i="2"/>
  <c r="F48" i="2" s="1"/>
  <c r="K46" i="2"/>
  <c r="J46" i="2"/>
  <c r="I46" i="2"/>
  <c r="L45" i="2"/>
  <c r="L44" i="2"/>
  <c r="L43" i="2"/>
  <c r="L42" i="2"/>
  <c r="F42" i="2"/>
  <c r="E42" i="2"/>
  <c r="K40" i="2"/>
  <c r="J40" i="2"/>
  <c r="I40" i="2"/>
  <c r="L39" i="2"/>
  <c r="L38" i="2"/>
  <c r="L37" i="2"/>
  <c r="L36" i="2"/>
  <c r="L35" i="2"/>
  <c r="E35" i="2"/>
  <c r="F35" i="2" s="1"/>
  <c r="K33" i="2"/>
  <c r="J33" i="2"/>
  <c r="I33" i="2"/>
  <c r="L32" i="2"/>
  <c r="L31" i="2"/>
  <c r="L33" i="2" s="1"/>
  <c r="L30" i="2"/>
  <c r="E30" i="2"/>
  <c r="F30" i="2" s="1"/>
  <c r="K28" i="2"/>
  <c r="J28" i="2"/>
  <c r="I28" i="2"/>
  <c r="L27" i="2"/>
  <c r="L26" i="2"/>
  <c r="L25" i="2"/>
  <c r="L24" i="2"/>
  <c r="F24" i="2"/>
  <c r="E24" i="2"/>
  <c r="K22" i="2"/>
  <c r="J22" i="2"/>
  <c r="I22" i="2"/>
  <c r="L21" i="2"/>
  <c r="L20" i="2"/>
  <c r="E20" i="2"/>
  <c r="F20" i="2" s="1"/>
  <c r="K18" i="2"/>
  <c r="J18" i="2"/>
  <c r="I18" i="2"/>
  <c r="L17" i="2"/>
  <c r="L16" i="2"/>
  <c r="L18" i="2" s="1"/>
  <c r="F16" i="2"/>
  <c r="E16" i="2"/>
  <c r="K14" i="2"/>
  <c r="J14" i="2"/>
  <c r="I14" i="2"/>
  <c r="L13" i="2"/>
  <c r="L12" i="2"/>
  <c r="L14" i="2" s="1"/>
  <c r="F11" i="2"/>
  <c r="E11" i="2"/>
  <c r="E91" i="2" s="1"/>
  <c r="N159" i="2" l="1"/>
  <c r="L91" i="2"/>
  <c r="L160" i="2"/>
  <c r="L85" i="2"/>
  <c r="N190" i="2"/>
  <c r="M206" i="2"/>
  <c r="L286" i="2"/>
  <c r="K91" i="2"/>
  <c r="N172" i="2"/>
  <c r="N184" i="2"/>
  <c r="E344" i="2"/>
  <c r="L28" i="2"/>
  <c r="N27" i="2" s="1"/>
  <c r="N91" i="2" s="1"/>
  <c r="L79" i="2"/>
  <c r="M136" i="2"/>
  <c r="L173" i="2"/>
  <c r="L185" i="2"/>
  <c r="M198" i="2"/>
  <c r="M221" i="2" s="1"/>
  <c r="L245" i="2"/>
  <c r="L265" i="2"/>
  <c r="L22" i="2"/>
  <c r="L40" i="2"/>
  <c r="N39" i="2" s="1"/>
  <c r="L164" i="2"/>
  <c r="L179" i="2"/>
  <c r="L300" i="2"/>
  <c r="N330" i="2"/>
  <c r="L46" i="2"/>
  <c r="L325" i="2"/>
  <c r="L331" i="2"/>
  <c r="M344" i="2"/>
  <c r="N240" i="2"/>
  <c r="F258" i="2"/>
  <c r="F344" i="2" s="1"/>
  <c r="N221" i="2" l="1"/>
  <c r="M345" i="2"/>
  <c r="D348" i="2" s="1"/>
  <c r="N344" i="2"/>
  <c r="G221" i="1"/>
  <c r="N345" i="2" l="1"/>
  <c r="D349" i="2" s="1"/>
  <c r="E228" i="1"/>
  <c r="G279" i="1" l="1"/>
  <c r="F279" i="1"/>
  <c r="E279" i="1"/>
  <c r="D279" i="1"/>
  <c r="C279" i="1"/>
  <c r="G228" i="1"/>
  <c r="F228" i="1"/>
  <c r="D228" i="1"/>
  <c r="C228" i="1"/>
  <c r="G210" i="1"/>
  <c r="F210" i="1"/>
  <c r="E210" i="1"/>
  <c r="D210" i="1"/>
  <c r="C210" i="1"/>
  <c r="E183" i="1"/>
  <c r="F183" i="1"/>
  <c r="G183" i="1"/>
  <c r="D183" i="1"/>
  <c r="C183" i="1"/>
  <c r="D174" i="1"/>
  <c r="E174" i="1"/>
  <c r="F174" i="1"/>
  <c r="G174" i="1"/>
  <c r="C174" i="1"/>
  <c r="D133" i="1"/>
  <c r="D137" i="1" s="1"/>
  <c r="E133" i="1"/>
  <c r="E137" i="1" s="1"/>
  <c r="F133" i="1"/>
  <c r="F137" i="1" s="1"/>
  <c r="G133" i="1"/>
  <c r="G137" i="1" s="1"/>
  <c r="C133" i="1"/>
  <c r="C137" i="1" s="1"/>
  <c r="F122" i="1"/>
  <c r="D122" i="1"/>
  <c r="E122" i="1"/>
  <c r="G122" i="1"/>
  <c r="C122" i="1"/>
  <c r="C92" i="1"/>
  <c r="F39" i="1"/>
  <c r="F104" i="1"/>
  <c r="G104" i="1"/>
  <c r="D104" i="1"/>
  <c r="E104" i="1"/>
  <c r="C104" i="1"/>
  <c r="G92" i="1"/>
  <c r="F92" i="1"/>
  <c r="E92" i="1"/>
  <c r="D92" i="1"/>
  <c r="G39" i="1"/>
  <c r="D39" i="1"/>
  <c r="E39" i="1"/>
  <c r="C39" i="1"/>
  <c r="G28" i="1"/>
  <c r="F28" i="1"/>
  <c r="E28" i="1"/>
  <c r="D28" i="1"/>
  <c r="C28" i="1"/>
  <c r="F17" i="1"/>
  <c r="G17" i="1"/>
  <c r="E17" i="1"/>
  <c r="D17" i="1"/>
  <c r="C17" i="1"/>
  <c r="C280" i="1" l="1"/>
  <c r="F280" i="1"/>
  <c r="E280" i="1"/>
  <c r="D280" i="1"/>
  <c r="G280" i="1"/>
  <c r="F93" i="1"/>
  <c r="F105" i="1" s="1"/>
  <c r="C184" i="1"/>
  <c r="E184" i="1"/>
  <c r="F184" i="1"/>
  <c r="G184" i="1"/>
  <c r="D184" i="1"/>
  <c r="E93" i="1"/>
  <c r="E105" i="1" s="1"/>
  <c r="D93" i="1"/>
  <c r="D105" i="1" s="1"/>
  <c r="G93" i="1"/>
  <c r="G105" i="1" s="1"/>
  <c r="C93" i="1"/>
  <c r="C105" i="1" s="1"/>
  <c r="C185" i="1" l="1"/>
  <c r="C281" i="1" s="1"/>
  <c r="F185" i="1"/>
  <c r="F281" i="1" s="1"/>
  <c r="G185" i="1"/>
  <c r="G281" i="1" s="1"/>
  <c r="E185" i="1"/>
  <c r="E281" i="1" s="1"/>
  <c r="D185" i="1"/>
  <c r="D281" i="1" s="1"/>
</calcChain>
</file>

<file path=xl/sharedStrings.xml><?xml version="1.0" encoding="utf-8"?>
<sst xmlns="http://schemas.openxmlformats.org/spreadsheetml/2006/main" count="699" uniqueCount="401">
  <si>
    <t>Location/Name of Project</t>
  </si>
  <si>
    <t>ABC</t>
  </si>
  <si>
    <t>Fund Transferred</t>
  </si>
  <si>
    <t>Fund Utilized</t>
  </si>
  <si>
    <t>REMARKS (% of Accomplishment)</t>
  </si>
  <si>
    <t>Batch I</t>
  </si>
  <si>
    <t>ABRA</t>
  </si>
  <si>
    <t>Pilar</t>
  </si>
  <si>
    <t>Construction of Sinanpenned SDD Brgy. Dintan, Pilar</t>
  </si>
  <si>
    <t>-</t>
  </si>
  <si>
    <t>Dolores</t>
  </si>
  <si>
    <t>Construction of Namit-ingan SRIP - Namit-ingan, Dolores</t>
  </si>
  <si>
    <t>Villaviciosa</t>
  </si>
  <si>
    <t>Construction of Upper &amp; Lower Gaong SRIP Lumaba, Villaviciosa</t>
  </si>
  <si>
    <t>Rehabilitation of Laplapug SDD Laplapug, Villaviciosa</t>
  </si>
  <si>
    <t>Tayum</t>
  </si>
  <si>
    <t>Construction of Sitio Wayya CIP Brgy. Velasco, Tayum, Abra</t>
  </si>
  <si>
    <t>IlOCOS NORTE</t>
  </si>
  <si>
    <t>Marcos</t>
  </si>
  <si>
    <t>Rehabilitation &amp; Improvement of Mabuti SIRP Mabuti, Marcos</t>
  </si>
  <si>
    <t>Dingras</t>
  </si>
  <si>
    <t>Construction of Capasan SRIP Capasan, Dingras</t>
  </si>
  <si>
    <t>Restoration of Bacsil SRIP Bacsil, Dingras</t>
  </si>
  <si>
    <t>Banna</t>
  </si>
  <si>
    <t>Restoration of Barbarangay SRIP- Barbarangay, Banna</t>
  </si>
  <si>
    <t>Restoration of Nagpatayan SRIP- Nagpatayan, Banna</t>
  </si>
  <si>
    <t>ILOCOS SUR – I</t>
  </si>
  <si>
    <t>Cabugao</t>
  </si>
  <si>
    <t>Construction of Sitio Beckes-Aragan, Carusipan, Alinaay SRIP- Cabugao</t>
  </si>
  <si>
    <t>Constructed by NTA</t>
  </si>
  <si>
    <t>Sinait</t>
  </si>
  <si>
    <t>Construction of Cabulalaan SRIP I - Cabulalaan, Sinait</t>
  </si>
  <si>
    <t>Construction of Cabulalaan SRIP II - Cabulalaan, Sinait</t>
  </si>
  <si>
    <t>Rehabilitation of Baracbac SRIP- Baracbac, Sinait</t>
  </si>
  <si>
    <t>ILOCOS SUR – II</t>
  </si>
  <si>
    <t>Burgos</t>
  </si>
  <si>
    <t>Rehabilitation of Bessang SDD Bessang, Burgos</t>
  </si>
  <si>
    <t>Rehabilitation of Balugang SDD Balugang, Burgos</t>
  </si>
  <si>
    <t>San Emilio</t>
  </si>
  <si>
    <t>Construction of Sitio Mangmanga, San Miliano, San Emilio</t>
  </si>
  <si>
    <t>Rehabilitation of Kalumsing SDD, Kalum. San Emilio</t>
  </si>
  <si>
    <t>Gregorio del Pilar</t>
  </si>
  <si>
    <t>Construction of Poblacion Sur SRIP, Gregorio del Pilar</t>
  </si>
  <si>
    <t>Lidlidda</t>
  </si>
  <si>
    <t>Rehabilitation of Namatting SDD – Namatting, Poblacion Sur, Lilidda</t>
  </si>
  <si>
    <t>Rehabilitation of Lidlidda-Turco SDD – Carcarabasa, Lidlidda</t>
  </si>
  <si>
    <t>Salcedo</t>
  </si>
  <si>
    <t>Improvement of Nagrebac, Nabucaan, Balidbid SDD, Salcedo</t>
  </si>
  <si>
    <t>Improvement of Lucbuban SDD Lucbuban, Salcedo</t>
  </si>
  <si>
    <t>Sta. Lucia</t>
  </si>
  <si>
    <t>Rehabilitation of Banbanaba, Alincoeg, Pila East SDD</t>
  </si>
  <si>
    <t>Santiago</t>
  </si>
  <si>
    <t>Construction of Salincub SRIP Salincub, Santiago</t>
  </si>
  <si>
    <t>Construction of Al-Aludig SRIP Al-Aludig, Santiago</t>
  </si>
  <si>
    <t>Suyo</t>
  </si>
  <si>
    <t>Spring Development and Impounding Project-Mount Kin Listoquen–Cabugao</t>
  </si>
  <si>
    <t>Nagbukel</t>
  </si>
  <si>
    <t>Improvement of Mission SRIS (series of dams) Nagbukel</t>
  </si>
  <si>
    <t>Narvacan</t>
  </si>
  <si>
    <t>Rehabilitation of Casilagan SDD Casilagan, Narvacan</t>
  </si>
  <si>
    <t>Rehabilitation of Upper and Lower Banglayan SDD-Banglayan</t>
  </si>
  <si>
    <t>Restoration of Camarao SDD Camarao, Narvacan</t>
  </si>
  <si>
    <t>Improvement of Sucoc SDD Sucoc, Narvacan</t>
  </si>
  <si>
    <t>Improvement of Cadacad SDD Cadacad, Narvacan</t>
  </si>
  <si>
    <t>Improvement of Marozo SDD, Marozo, Narvacan</t>
  </si>
  <si>
    <t>Sta. Maria</t>
  </si>
  <si>
    <t>Quirino</t>
  </si>
  <si>
    <t>Cervantes</t>
  </si>
  <si>
    <t>Alilem</t>
  </si>
  <si>
    <t>Restoration of Alilem Daya-Pump-Generated CIS</t>
  </si>
  <si>
    <t>Sugpon</t>
  </si>
  <si>
    <t>Sta. Cruz</t>
  </si>
  <si>
    <t>Rehabilitation of Cadaratan SDD Cadaratan, Sta. Cruz</t>
  </si>
  <si>
    <t>Rehabilitation of Sitio Salasa SDD Pidpid, Sta. Cruz</t>
  </si>
  <si>
    <t>Banayoyo</t>
  </si>
  <si>
    <t>Rehabilitation of Tenga Elefante CIS – Tenga Elefante, Banayoyo</t>
  </si>
  <si>
    <t>Improvement of Sitio Puspos CIS Puspos, Banayoyo</t>
  </si>
  <si>
    <t>San Esteban</t>
  </si>
  <si>
    <t>La Union – Region 1</t>
  </si>
  <si>
    <t>Rehabilitation of Patpata Weste SRIP-Patpata Weste, Balaoan</t>
  </si>
  <si>
    <t>Rehabilitation of Patpata Este SRIP-Patpata Este, Balaoan</t>
  </si>
  <si>
    <t>Rehabilitation of Ar-arampang SRIS – Ar-arampang, Balaoan</t>
  </si>
  <si>
    <t>San Juan</t>
  </si>
  <si>
    <t>Improvement of Pacapac- Bambanay SWIP Pacapac,San Juan</t>
  </si>
  <si>
    <t>Sub-total</t>
  </si>
  <si>
    <t>Batch II</t>
  </si>
  <si>
    <t>San Quintin</t>
  </si>
  <si>
    <t>Pidigan</t>
  </si>
  <si>
    <t>Construction of CIP – (multi-barangays)</t>
  </si>
  <si>
    <t>Peñarubia</t>
  </si>
  <si>
    <t>Sta, Rosa Small Scale Water Impounding</t>
  </si>
  <si>
    <t>Brgy Tattawa Small Scale Water Impounding</t>
  </si>
  <si>
    <t>Luba</t>
  </si>
  <si>
    <t>ILOCOS NORTE</t>
  </si>
  <si>
    <t>Pasuquin</t>
  </si>
  <si>
    <t>Construction of Small SRIP- Brgy. Catalina</t>
  </si>
  <si>
    <t>Construction of Lined Canal, Caribquib, Banna</t>
  </si>
  <si>
    <t>Restoration of Bomitog SRIS,Bomitog, Banna</t>
  </si>
  <si>
    <t>San Nicolas</t>
  </si>
  <si>
    <t>Solsona</t>
  </si>
  <si>
    <t>Construction of Catangraran SWIP</t>
  </si>
  <si>
    <t>ILOCOS SUR I</t>
  </si>
  <si>
    <t>Construction of Casilagan SWIP</t>
  </si>
  <si>
    <t>Construction of Kenlunogan Bussot, Gregorio del Pilar</t>
  </si>
  <si>
    <t>Rehabilitation and Improvement of CAVILALA CIS – Calaoan Villa, Laurecia, Lantag</t>
  </si>
  <si>
    <t>Repair and Rehabilitation of Padaoil CIS</t>
  </si>
  <si>
    <t>Rehabilitation of Silag-Butir CIS</t>
  </si>
  <si>
    <t>Construction of Nabanew, Suagayan SWIP</t>
  </si>
  <si>
    <t>Construction of Saoil-Poblacion SWIP</t>
  </si>
  <si>
    <t>Rehabilitation of Pantar, San Juan CIS</t>
  </si>
  <si>
    <t>Construction of Anopol-Tapaan, Labut  CIS</t>
  </si>
  <si>
    <t>Construction of Batukal CIS</t>
  </si>
  <si>
    <t>Construction of Brgy. Balbalayang, Suyo CIP</t>
  </si>
  <si>
    <t>Construction of Lintic CIP Brgy. Lintic</t>
  </si>
  <si>
    <t>Construction of Estancia SDD</t>
  </si>
  <si>
    <t>Construction of Lanipao SDD</t>
  </si>
  <si>
    <t>Sto. Domingo</t>
  </si>
  <si>
    <t>LA UNION</t>
  </si>
  <si>
    <t>Agoo</t>
  </si>
  <si>
    <t>Construction of Capas CIS</t>
  </si>
  <si>
    <t>Construction of Macalva Norte CIS</t>
  </si>
  <si>
    <t>Construction of Macalva Sur</t>
  </si>
  <si>
    <t>Construction of Ambitacay CIS</t>
  </si>
  <si>
    <t>Bauang</t>
  </si>
  <si>
    <t>Rehabilitation and Improvement of Palintucang CIS</t>
  </si>
  <si>
    <t>Sub-Total</t>
  </si>
  <si>
    <t>Total</t>
  </si>
  <si>
    <t>Batch III</t>
  </si>
  <si>
    <t>Cordillera Administrative Region</t>
  </si>
  <si>
    <t>Construction of SSIP Kalaw, Zone 1, Brgy. Tangadan</t>
  </si>
  <si>
    <t>Construction of Brgy. Yuyeng SSID/CIS</t>
  </si>
  <si>
    <t>Construction of Impounding Dam/Irrigation Canal Sagap CIS, Brgy Sitio Tina, Brgy. Sagap</t>
  </si>
  <si>
    <t>Construction of Brgy. Villavieja SDD</t>
  </si>
  <si>
    <t>Construction of Lower Dungyasan CIS, Brgy. Laplapog</t>
  </si>
  <si>
    <t>Construction of Brgy. Cabayugan SWIP</t>
  </si>
  <si>
    <t>Construction of Sitio Cabulatan/Malamsit Small Scale Irrigation Project</t>
  </si>
  <si>
    <t>Rehabilitation and Improvement of SRIP Brgy. Imelda and Fortuna</t>
  </si>
  <si>
    <t>Restoration of Irrigation Canal at Purok Minuri/SRIS</t>
  </si>
  <si>
    <t>Construction of San Pedro 3 Communal Irrigation System</t>
  </si>
  <si>
    <t>Construction of Establishment of SWIP, Sitio 2, Brgy. 20 San Pablo</t>
  </si>
  <si>
    <t>Unreleased Fund</t>
  </si>
  <si>
    <t>Badoc</t>
  </si>
  <si>
    <t>Piddig</t>
  </si>
  <si>
    <t>Pinili</t>
  </si>
  <si>
    <t>Magsingal</t>
  </si>
  <si>
    <t>Gregorio Del Pilar</t>
  </si>
  <si>
    <t>Santa Cruz</t>
  </si>
  <si>
    <t>Candon</t>
  </si>
  <si>
    <t>Santa Maria</t>
  </si>
  <si>
    <t>Sigay</t>
  </si>
  <si>
    <t>TOTAL</t>
  </si>
  <si>
    <t>GRAND TOTAL</t>
  </si>
  <si>
    <t>Table 2- Implementation of Batch III ISPSTF for CY 2017</t>
  </si>
  <si>
    <t>Improvement of Budac SRIP Budac, Tayum</t>
  </si>
  <si>
    <t>Construction of Upper, Middle and Lower Espiritu SRIP Dingras</t>
  </si>
  <si>
    <t>Expansion of Calingayan CIS Calingayan, Sinait</t>
  </si>
  <si>
    <t>Construction of Badengna-Liswaaan Area SDD Gregorio del Pilar</t>
  </si>
  <si>
    <t>Construction of Dinaratan, SRIP &amp; SDD - Dinaratan, Salcedo</t>
  </si>
  <si>
    <t>Rehabilitation of Upper and Lower Quinarayan, SDD Quinarayan</t>
  </si>
  <si>
    <t>Improvement of Gusing CIS Gusing Sta. Maria</t>
  </si>
  <si>
    <t>Construction of Libang SRIP Libang, Cervantes</t>
  </si>
  <si>
    <t>Construction of Bucnet SRIP Bucnet, Quirino</t>
  </si>
  <si>
    <t>Rehabilitation and Improvement of Balbalayang SRIP Balblayang, Sugpon</t>
  </si>
  <si>
    <t>Rehabilitation of Sitio Mandulon Cabaroan CIS-Cabaroan San Esteban</t>
  </si>
  <si>
    <t>Rehabilitation of Apaleng SRIS Apaleng, Balaoan</t>
  </si>
  <si>
    <t>Rehabilitation of Ollaviano SRIS Sinapangan Sur, Balaoan</t>
  </si>
  <si>
    <t>Construction of Small Scale CIP Pantoc, San Quintin</t>
  </si>
  <si>
    <t>Repair/Expansion of SSCIP Bingcong, Brgy. Villa Mercedes, San Quintin</t>
  </si>
  <si>
    <t xml:space="preserve">Repair/Expansion of SSCIP Dapat Falls Brgy. Pantoc to Villa Mercedes, San Quintin </t>
  </si>
  <si>
    <t>Construction of SSCIP Brgy. San Diego, Pidigan</t>
  </si>
  <si>
    <t>Expansion of Pusisit –Dadda-U CIS (Phase II) Upper Barit, Luba</t>
  </si>
  <si>
    <t>Desilting/Dredging of San Agustin  SWIP Brgy 21 San Agustin, San Nicolas</t>
  </si>
  <si>
    <t>Desilting/Dredging of Bingao  SWIP Bingao, San Nicolas</t>
  </si>
  <si>
    <t>Construction of Tortorayok SWIP Muraya, San Juan</t>
  </si>
  <si>
    <t>Construction of Tapao II SWIP Camanggaan, San Juan</t>
  </si>
  <si>
    <t>Construction of Tapao III SWIP Camanggaan, San Juan</t>
  </si>
  <si>
    <t>Construction of Ken-Abara CIP Casilagan, Nagbukel</t>
  </si>
  <si>
    <t>Rehabilitation of Marozo SDD Brgy. Marozo</t>
  </si>
  <si>
    <t>Construction/Rehabilitation of Irrigation Canal Brgys. Laoingen, Borobor, Calautit</t>
  </si>
  <si>
    <t>Desilting/Dredging of Samac SWIP Brgy 17 Sta. Asuncion, San Nicolas</t>
  </si>
  <si>
    <t xml:space="preserve">San Quintin </t>
  </si>
  <si>
    <t>Bangued</t>
  </si>
  <si>
    <t>Rehabilitation of Denden- Patiao CIS, Brgy. Callao</t>
  </si>
  <si>
    <t>Rehabilitation of Manmansanita CIS, Brgy. Poblacion</t>
  </si>
  <si>
    <t>San Isidro</t>
  </si>
  <si>
    <t>Restoration of Bangsar and Nagpatayan SRIP</t>
  </si>
  <si>
    <t>Batac</t>
  </si>
  <si>
    <t>Construction of Zanjera Nagrebcan Water Impounding Brgy. Nagrebcan</t>
  </si>
  <si>
    <t>Construction/Rehabilitation of Tangaoan Communal Irrigation System</t>
  </si>
  <si>
    <t>Repair of Sanjera Pagdilao-Puritac Irrigation Canal Brgy. Puritac-Pagdilao</t>
  </si>
  <si>
    <t>Construction of Brgy. Cacandongan II SWIP</t>
  </si>
  <si>
    <t>Construction of Brgy. Cacandongan I SWIP</t>
  </si>
  <si>
    <t>Construction of Brgy. Dardarat SWIP</t>
  </si>
  <si>
    <t>Construction of Caellayan SWIP</t>
  </si>
  <si>
    <t>Construction of Bungro-Margaay SWIP</t>
  </si>
  <si>
    <t>Rehabilitation of Patong SWIP</t>
  </si>
  <si>
    <t>Construction of Bandril SWIP</t>
  </si>
  <si>
    <t>Construction of Small Water Impounding Project, Poblacion East</t>
  </si>
  <si>
    <t>Construction of Boneg Communal Irrigation System, Brgy. Lancuas</t>
  </si>
  <si>
    <t>Construction of DECAA CIS, Brgy. Poblacion Norte</t>
  </si>
  <si>
    <t>Construction of Lubnac CIS, Brgy. Dapdapog</t>
  </si>
  <si>
    <t>Repair and Rehabilitation of DIMASAMA CIS Dili, Mambog, Sagat, Mantanas</t>
  </si>
  <si>
    <t>Repair and Rehabilitation of CAUPLASAN CIS Amarao, San Pedro, Quinfermin</t>
  </si>
  <si>
    <t>Construction of Langlangca, Bagar IS, Salvador II/Stone Lining Canal</t>
  </si>
  <si>
    <t>Construction of Allangigan II CIS/Stone Lining Canal</t>
  </si>
  <si>
    <t>Construction of Allangigan I CIS/Stone Lining Canal</t>
  </si>
  <si>
    <t>Construction of Brgy. Lubong WIP, Sta. Maria</t>
  </si>
  <si>
    <t>Construction of SWIP, Dagman Poblacion</t>
  </si>
  <si>
    <t>Construction of SWIP, Airfield Madapoy, Ptungcaleo, Quirino</t>
  </si>
  <si>
    <t>Improvement of Amilongan CIS</t>
  </si>
  <si>
    <t>Construction of Sarmingan Small Diversion Dam</t>
  </si>
  <si>
    <t>Construction of Margaay-Bulanos Small Diversion Dam, Narvacan</t>
  </si>
  <si>
    <t>Construction of Camarao Small Diversion Dam II, Narvacan</t>
  </si>
  <si>
    <t>Construction of Banglayan Small Diversion Dam II, Narvacan</t>
  </si>
  <si>
    <t>Construction of TASABU Water Impounding Project, Labut</t>
  </si>
  <si>
    <t xml:space="preserve"> Construction of Namatican/Nagtablaan CIS</t>
  </si>
  <si>
    <t>Repair/Construction of Gayaman-Macabe Line Canal, Brgy. Balbalayang</t>
  </si>
  <si>
    <t>Construction of Barikir CIS, Brgy. Banbanaal</t>
  </si>
  <si>
    <t>Construction of Ar-arangkin CIS, Brgy. Lopez</t>
  </si>
  <si>
    <t>Construction of Bosac Irrigation Dam/Canal Borobor, Sacaang and McKinley</t>
  </si>
  <si>
    <t>Construction of Malibuo, San Ramon SWID</t>
  </si>
  <si>
    <t>Construction of Cadacad SDD 
(Phase II)</t>
  </si>
  <si>
    <t>ILOCOS SUR</t>
  </si>
  <si>
    <t>Ilocos Region</t>
  </si>
  <si>
    <t>Table 1 - Status/Updated ISPSTF under Batch I and II</t>
  </si>
  <si>
    <t xml:space="preserve">Unspent Balance
(LGU)  </t>
  </si>
  <si>
    <t>Unreleased Balance
(NTA)</t>
  </si>
  <si>
    <t>Rehabilitation of BantayAbot/Quinarayan SDD Brgy. Bantay Abot, Quinarayan</t>
  </si>
  <si>
    <t>Balaoan</t>
  </si>
  <si>
    <t xml:space="preserve">Acronyms:     SDD- Small Diversion Dam; SRIP-Small Irrigation Reservoir Project; CIS-Communal Irrigation </t>
  </si>
  <si>
    <t xml:space="preserve">                     SWIP- Small Water Impounding Project; CIP-Communal Irrigation Project;  SSIP- Small Scale</t>
  </si>
  <si>
    <t xml:space="preserve">                     Irrigation Project</t>
  </si>
  <si>
    <t>Annex B</t>
  </si>
  <si>
    <t xml:space="preserve">     NATIONAL TOBACCO ADMINISTRATION</t>
  </si>
  <si>
    <t xml:space="preserve">     Scout Reyes Street, corner Panay Avenue</t>
  </si>
  <si>
    <t xml:space="preserve">     Quezon City</t>
  </si>
  <si>
    <t>Name of Project</t>
  </si>
  <si>
    <t>Approved Budget Cost</t>
  </si>
  <si>
    <t>2% Service Income</t>
  </si>
  <si>
    <t>Funds Allocated to LGU</t>
  </si>
  <si>
    <t>Date</t>
  </si>
  <si>
    <t>Check Number</t>
  </si>
  <si>
    <t>Gross Amount</t>
  </si>
  <si>
    <t>Net Amount</t>
  </si>
  <si>
    <t>Unliquidated</t>
  </si>
  <si>
    <t>Unreleased Funds</t>
  </si>
  <si>
    <t>Abra-Car</t>
  </si>
  <si>
    <t xml:space="preserve">Construction of Namit-ingan Small </t>
  </si>
  <si>
    <t>Dolores, Abra</t>
  </si>
  <si>
    <t>Reservoir Irrigation Project</t>
  </si>
  <si>
    <t>Ilocos Norte - Region I</t>
  </si>
  <si>
    <t>Rehabilitation &amp; Improvement of</t>
  </si>
  <si>
    <t>Marcos, Ilocos Norte</t>
  </si>
  <si>
    <t xml:space="preserve"> Mabuti Small Reservoir</t>
  </si>
  <si>
    <t>Ilocos Sur - Region I</t>
  </si>
  <si>
    <t xml:space="preserve">Construction of Sitio Beckes-Aragan, </t>
  </si>
  <si>
    <t>Cabugao, Ilocos Sur</t>
  </si>
  <si>
    <t>Carusipan, Allinaay Small Reservoir</t>
  </si>
  <si>
    <t xml:space="preserve">Construction of Dinaratan Small </t>
  </si>
  <si>
    <t>Salcedo, Ilocos Sur</t>
  </si>
  <si>
    <t xml:space="preserve">Reservoir Irrigation Project &amp; </t>
  </si>
  <si>
    <t>Diversion Dam</t>
  </si>
  <si>
    <t xml:space="preserve">Construction of Al-Aludig Small </t>
  </si>
  <si>
    <t>Santiago, Ilocos Sur</t>
  </si>
  <si>
    <t>Construction of Salincub Reservoir</t>
  </si>
  <si>
    <t xml:space="preserve"> Irrigation Project</t>
  </si>
  <si>
    <t xml:space="preserve">Improvement of Nagrebcac, </t>
  </si>
  <si>
    <t xml:space="preserve">Nabucaan, Balidbid Small </t>
  </si>
  <si>
    <t xml:space="preserve">Rehabilitation &amp; Improvement of </t>
  </si>
  <si>
    <t>Sugpon, Ilocos Sur</t>
  </si>
  <si>
    <t>Balbalayang Small Reservoir</t>
  </si>
  <si>
    <t xml:space="preserve">Rehabilitation of Namatting </t>
  </si>
  <si>
    <t>Lidlidda, Ilocos Sur</t>
  </si>
  <si>
    <t>Small Diversion</t>
  </si>
  <si>
    <t>Improvement of Lucbuban</t>
  </si>
  <si>
    <t xml:space="preserve"> Small Diversion Dam</t>
  </si>
  <si>
    <t>LA Union - Region I</t>
  </si>
  <si>
    <t xml:space="preserve">Improvement of Pacapac/Bambanay </t>
  </si>
  <si>
    <t>San Juan, La Union</t>
  </si>
  <si>
    <t>Small Water Impounding Project</t>
  </si>
  <si>
    <t xml:space="preserve">Construction of Cabulalan Small </t>
  </si>
  <si>
    <t>Sinait, Ilocos Sur</t>
  </si>
  <si>
    <t>Reservoir Irrigation Project I</t>
  </si>
  <si>
    <t>Tax</t>
  </si>
  <si>
    <t>Reservoir Irrigation Project II</t>
  </si>
  <si>
    <t xml:space="preserve">Rehabilitation of Baracbac </t>
  </si>
  <si>
    <t>Small Reservoir Project</t>
  </si>
  <si>
    <t xml:space="preserve">Expansion of Calingayan </t>
  </si>
  <si>
    <t>Communal Irrigation System</t>
  </si>
  <si>
    <t>BATCH II</t>
  </si>
  <si>
    <t>Abra - Car</t>
  </si>
  <si>
    <t xml:space="preserve">Construction of Communal </t>
  </si>
  <si>
    <t>Irrigation Project (Multi-Brgy)</t>
  </si>
  <si>
    <t>Construction of Small Scale</t>
  </si>
  <si>
    <t xml:space="preserve"> Communal in Brgy. San Diego</t>
  </si>
  <si>
    <t xml:space="preserve">Construction of Small Scale </t>
  </si>
  <si>
    <t>Communal in Brgy. Pantoc</t>
  </si>
  <si>
    <t xml:space="preserve">Repair Expansion of Small </t>
  </si>
  <si>
    <t>Scale in Brgy. Villa Mercedes</t>
  </si>
  <si>
    <t xml:space="preserve">Expansion of Pusisit Dadda-U </t>
  </si>
  <si>
    <t>Communal Irrigation System (Phase 2)</t>
  </si>
  <si>
    <t>Repair Expansion of Small Scale</t>
  </si>
  <si>
    <t xml:space="preserve">Daput Falls Brgy. Pantoc to </t>
  </si>
  <si>
    <t>Villa Mercedes</t>
  </si>
  <si>
    <t xml:space="preserve">Desilting/Dredging of Samac Small </t>
  </si>
  <si>
    <t>Water Impounding Project</t>
  </si>
  <si>
    <t xml:space="preserve">Desilting/Dredging of San Agustin </t>
  </si>
  <si>
    <t xml:space="preserve">Desilting/Dredging of Bingao Small </t>
  </si>
  <si>
    <t xml:space="preserve">Construction of Lintic Communal </t>
  </si>
  <si>
    <t>Irrigation Project</t>
  </si>
  <si>
    <t xml:space="preserve">Construction of Ken-Abara </t>
  </si>
  <si>
    <t>Communal Irrigation project</t>
  </si>
  <si>
    <t>Construction / Rehabilitation of</t>
  </si>
  <si>
    <t>Irrigation Canals</t>
  </si>
  <si>
    <t xml:space="preserve">Construction of Tapao II Small </t>
  </si>
  <si>
    <t xml:space="preserve">Construction of Tapao III Small </t>
  </si>
  <si>
    <t xml:space="preserve">Construction of Tortorayok II Small </t>
  </si>
  <si>
    <t xml:space="preserve">Construction of Lanipao Small </t>
  </si>
  <si>
    <t xml:space="preserve">Construction of Anopol-Tapaan </t>
  </si>
  <si>
    <t xml:space="preserve">Construction of Batukal Communal </t>
  </si>
  <si>
    <t>Irrigation System</t>
  </si>
  <si>
    <t xml:space="preserve">* 2,000,000.00 = transferred to </t>
  </si>
  <si>
    <t>Anopol-Tapaan</t>
  </si>
  <si>
    <t xml:space="preserve">Construction of Suyo Communal </t>
  </si>
  <si>
    <t xml:space="preserve">Construction of Kenlunogan </t>
  </si>
  <si>
    <t>Repair &amp; Rehabilitation of Padaoil</t>
  </si>
  <si>
    <t xml:space="preserve"> Communal Irrigation System</t>
  </si>
  <si>
    <t>CAVILALA Communal Irrigation System</t>
  </si>
  <si>
    <t>Construction of Bantay Abot/</t>
  </si>
  <si>
    <t>Quinarayan Small Diversion Dam</t>
  </si>
  <si>
    <t xml:space="preserve">Rehabilitation of Marozo Small </t>
  </si>
  <si>
    <t xml:space="preserve">Rehabilitation of Silag-Butir </t>
  </si>
  <si>
    <t>Communal irrigation System</t>
  </si>
  <si>
    <t>La Union - Region I</t>
  </si>
  <si>
    <t xml:space="preserve">Construction of Ambitacay </t>
  </si>
  <si>
    <t>Construction of Capas</t>
  </si>
  <si>
    <t>Communal Irrigation</t>
  </si>
  <si>
    <t xml:space="preserve">Constrcution of Macalva Norte </t>
  </si>
  <si>
    <t xml:space="preserve">Constrcution of Macalva Sur </t>
  </si>
  <si>
    <t xml:space="preserve">Construction of Katangraran </t>
  </si>
  <si>
    <t>Small Water</t>
  </si>
  <si>
    <t>Retention Fee</t>
  </si>
  <si>
    <t>BATCH III</t>
  </si>
  <si>
    <t>Abra - CAR</t>
  </si>
  <si>
    <t xml:space="preserve"> Irrigation Project, Brgy. Tangadan</t>
  </si>
  <si>
    <t xml:space="preserve">Construction of Brgy. Yuyeng Small </t>
  </si>
  <si>
    <t>Scale Impounding Dam</t>
  </si>
  <si>
    <t xml:space="preserve">Construction of Impounding Dam, </t>
  </si>
  <si>
    <t>Brgy. Sagap</t>
  </si>
  <si>
    <t xml:space="preserve">Construction of Viillavieja Small </t>
  </si>
  <si>
    <t>Construction of Lower Dungyasan</t>
  </si>
  <si>
    <t xml:space="preserve">Communal Irrigation System, </t>
  </si>
  <si>
    <t>Brgy. Laplapog</t>
  </si>
  <si>
    <t>SRIP, Brgy. Imelda &amp; Fortuna</t>
  </si>
  <si>
    <t xml:space="preserve">Restoration of Bangsar and </t>
  </si>
  <si>
    <t>Nagpatayan SRIP</t>
  </si>
  <si>
    <t xml:space="preserve">San Pedro 3 Communal Irrigation </t>
  </si>
  <si>
    <t>System</t>
  </si>
  <si>
    <t xml:space="preserve">Establishment of Small Water </t>
  </si>
  <si>
    <t xml:space="preserve">Impounding Project, Sitio 2, </t>
  </si>
  <si>
    <t>Brgy. 20 San Pablo</t>
  </si>
  <si>
    <t xml:space="preserve">Construction/Rehabilitation of </t>
  </si>
  <si>
    <t xml:space="preserve">Tangaoan Communal </t>
  </si>
  <si>
    <t>Construction of Cacandongan II</t>
  </si>
  <si>
    <t xml:space="preserve"> SWIP</t>
  </si>
  <si>
    <t xml:space="preserve">Construction of Cacandongan I </t>
  </si>
  <si>
    <t>Construction of Dardarat SWIP</t>
  </si>
  <si>
    <t xml:space="preserve">Construction of Bungro-Margaay </t>
  </si>
  <si>
    <t xml:space="preserve">Construction of  Small Water </t>
  </si>
  <si>
    <t>Impounding Project, Poblacion East</t>
  </si>
  <si>
    <t xml:space="preserve">Boneg Communal Irrigation System, </t>
  </si>
  <si>
    <t>Brgy. Lancuas</t>
  </si>
  <si>
    <t xml:space="preserve">Construction of DECAA CIS, Brgy. </t>
  </si>
  <si>
    <t>Poblacion Norte</t>
  </si>
  <si>
    <t xml:space="preserve">Construction of  Lubnac CIS, Brgy. </t>
  </si>
  <si>
    <t>Dapdapog</t>
  </si>
  <si>
    <t>Langlangca, Bagar IS, Salvador II/</t>
  </si>
  <si>
    <t>Stone Lining Canal</t>
  </si>
  <si>
    <t>Allangigan II CIS/Stone Lining Canal</t>
  </si>
  <si>
    <t>Allangigan I CIS/Stone Lining Canal</t>
  </si>
  <si>
    <t>Construction of Brgy. Lubong WIP</t>
  </si>
  <si>
    <t>Sarmingan Small Diversion Dam</t>
  </si>
  <si>
    <t>Margaay-Bulanos Small</t>
  </si>
  <si>
    <t xml:space="preserve"> Diversion Dam</t>
  </si>
  <si>
    <t>Camarao Small Diversion Dam II</t>
  </si>
  <si>
    <t>Banglayan Small Diversion Dam II</t>
  </si>
  <si>
    <t xml:space="preserve">TASABU Water Impounding </t>
  </si>
  <si>
    <t>Project, Labut</t>
  </si>
  <si>
    <t>Namatican / Nagtablaan CIS</t>
  </si>
  <si>
    <t>Repair/Construction of Gayaman-</t>
  </si>
  <si>
    <t xml:space="preserve">Macabe Line Canal, </t>
  </si>
  <si>
    <t>Brgy. Balbalyang</t>
  </si>
  <si>
    <t>Construction of Bosac Irrigation Dam/</t>
  </si>
  <si>
    <t>Canal Borobor, Sacaang and Mckinley</t>
  </si>
  <si>
    <t xml:space="preserve">Construction of Malibuo, San Ramon </t>
  </si>
  <si>
    <t>SWID</t>
  </si>
  <si>
    <t>G R A N D    T O T A L</t>
  </si>
  <si>
    <t>Unliquidated Funds released</t>
  </si>
  <si>
    <t>Unreleased Balance</t>
  </si>
  <si>
    <t>Unreleased Funds to 5 LGUs</t>
  </si>
  <si>
    <r>
      <t>26,500,000</t>
    </r>
    <r>
      <rPr>
        <b/>
        <sz val="10"/>
        <color rgb="FFFF0000"/>
        <rFont val="Arial Narrow"/>
        <family val="2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</si>
</sst>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-;\-* #,##0_-;_-* &quot;-&quot;??_-;_-@_-"/>
    <numFmt numFmtId="166" formatCode="[$-409]d\-mmm\-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sz val="10"/>
      <name val="Arial"/>
      <family val="2"/>
    </font>
    <font>
      <b/>
      <i/>
      <sz val="10"/>
      <color theme="1"/>
      <name val="Arial"/>
      <family val="2"/>
    </font>
    <font>
      <b/>
      <u/>
      <sz val="10"/>
      <color theme="1"/>
      <name val="Arial"/>
      <family val="2"/>
    </font>
    <font>
      <i/>
      <sz val="10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b/>
      <sz val="10"/>
      <color rgb="FFFF0000"/>
      <name val="Arial Narrow"/>
      <family val="2"/>
    </font>
    <font>
      <sz val="10"/>
      <color rgb="FFFF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7">
    <xf numFmtId="0" fontId="0" fillId="0" borderId="0" xfId="0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2" fillId="0" borderId="1" xfId="0" applyFont="1" applyBorder="1" applyAlignment="1"/>
    <xf numFmtId="0" fontId="2" fillId="0" borderId="1" xfId="0" applyFont="1" applyBorder="1" applyAlignment="1">
      <alignment wrapText="1"/>
    </xf>
    <xf numFmtId="0" fontId="2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justify"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3" fontId="4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9" fontId="4" fillId="0" borderId="0" xfId="0" applyNumberFormat="1" applyFont="1" applyAlignment="1">
      <alignment horizontal="right" vertical="top" wrapText="1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vertical="top" wrapText="1"/>
    </xf>
    <xf numFmtId="3" fontId="4" fillId="0" borderId="0" xfId="0" applyNumberFormat="1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9" fontId="4" fillId="0" borderId="0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top" wrapText="1"/>
    </xf>
    <xf numFmtId="0" fontId="3" fillId="0" borderId="0" xfId="0" applyFont="1" applyBorder="1"/>
    <xf numFmtId="164" fontId="4" fillId="0" borderId="0" xfId="1" applyFont="1" applyAlignment="1">
      <alignment horizontal="right" vertical="top" wrapText="1"/>
    </xf>
    <xf numFmtId="0" fontId="4" fillId="0" borderId="1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right" vertical="top" wrapText="1"/>
    </xf>
    <xf numFmtId="164" fontId="2" fillId="0" borderId="0" xfId="1" applyFont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right" vertical="top"/>
    </xf>
    <xf numFmtId="0" fontId="8" fillId="0" borderId="0" xfId="0" applyFont="1" applyBorder="1" applyAlignment="1">
      <alignment vertical="top"/>
    </xf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164" fontId="4" fillId="0" borderId="0" xfId="1" applyFont="1" applyAlignment="1">
      <alignment horizontal="right" vertical="top"/>
    </xf>
    <xf numFmtId="9" fontId="4" fillId="0" borderId="0" xfId="0" applyNumberFormat="1" applyFont="1" applyAlignment="1">
      <alignment horizontal="right" vertical="top"/>
    </xf>
    <xf numFmtId="0" fontId="4" fillId="0" borderId="0" xfId="0" applyFont="1" applyBorder="1" applyAlignment="1">
      <alignment horizontal="left" vertical="top" wrapText="1"/>
    </xf>
    <xf numFmtId="3" fontId="4" fillId="0" borderId="0" xfId="0" applyNumberFormat="1" applyFont="1" applyBorder="1" applyAlignment="1">
      <alignment horizontal="right" vertical="top"/>
    </xf>
    <xf numFmtId="164" fontId="4" fillId="0" borderId="0" xfId="1" applyFont="1" applyBorder="1" applyAlignment="1">
      <alignment horizontal="right" vertical="top"/>
    </xf>
    <xf numFmtId="9" fontId="4" fillId="0" borderId="0" xfId="0" applyNumberFormat="1" applyFont="1" applyBorder="1" applyAlignment="1">
      <alignment horizontal="right" vertical="top"/>
    </xf>
    <xf numFmtId="0" fontId="8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wrapText="1"/>
    </xf>
    <xf numFmtId="3" fontId="4" fillId="0" borderId="0" xfId="0" applyNumberFormat="1" applyFont="1" applyAlignment="1">
      <alignment vertical="top"/>
    </xf>
    <xf numFmtId="9" fontId="4" fillId="0" borderId="0" xfId="0" applyNumberFormat="1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4" fontId="5" fillId="0" borderId="1" xfId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3" fontId="7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164" fontId="7" fillId="0" borderId="1" xfId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right" vertical="center"/>
    </xf>
    <xf numFmtId="164" fontId="5" fillId="0" borderId="1" xfId="1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9" fillId="0" borderId="3" xfId="0" applyFont="1" applyBorder="1" applyAlignment="1">
      <alignment vertical="center"/>
    </xf>
    <xf numFmtId="3" fontId="5" fillId="0" borderId="3" xfId="0" applyNumberFormat="1" applyFont="1" applyBorder="1" applyAlignment="1">
      <alignment horizontal="right" vertical="center"/>
    </xf>
    <xf numFmtId="164" fontId="5" fillId="0" borderId="3" xfId="1" applyFont="1" applyBorder="1" applyAlignment="1">
      <alignment horizontal="right" vertical="center"/>
    </xf>
    <xf numFmtId="0" fontId="5" fillId="0" borderId="3" xfId="0" applyFont="1" applyBorder="1" applyAlignment="1">
      <alignment horizontal="justify" vertical="center"/>
    </xf>
    <xf numFmtId="3" fontId="7" fillId="0" borderId="1" xfId="0" applyNumberFormat="1" applyFont="1" applyBorder="1" applyAlignment="1">
      <alignment horizontal="right" vertical="center"/>
    </xf>
    <xf numFmtId="164" fontId="7" fillId="0" borderId="1" xfId="1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center"/>
    </xf>
    <xf numFmtId="0" fontId="4" fillId="0" borderId="2" xfId="0" applyFont="1" applyBorder="1" applyAlignment="1">
      <alignment horizontal="right" vertical="center"/>
    </xf>
    <xf numFmtId="0" fontId="7" fillId="0" borderId="2" xfId="0" applyFont="1" applyBorder="1" applyAlignment="1">
      <alignment vertical="center"/>
    </xf>
    <xf numFmtId="3" fontId="7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justify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3" fontId="5" fillId="0" borderId="0" xfId="0" applyNumberFormat="1" applyFont="1" applyBorder="1" applyAlignment="1">
      <alignment horizontal="right" vertical="center" wrapText="1"/>
    </xf>
    <xf numFmtId="3" fontId="6" fillId="0" borderId="0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0" fillId="0" borderId="0" xfId="0" applyFont="1"/>
    <xf numFmtId="164" fontId="10" fillId="0" borderId="0" xfId="1" applyFont="1"/>
    <xf numFmtId="165" fontId="10" fillId="0" borderId="0" xfId="1" applyNumberFormat="1" applyFont="1"/>
    <xf numFmtId="0" fontId="11" fillId="0" borderId="0" xfId="0" applyFont="1" applyAlignment="1">
      <alignment horizontal="center"/>
    </xf>
    <xf numFmtId="164" fontId="10" fillId="0" borderId="0" xfId="1" applyFont="1" applyBorder="1"/>
    <xf numFmtId="165" fontId="11" fillId="0" borderId="0" xfId="0" applyNumberFormat="1" applyFont="1" applyAlignment="1">
      <alignment horizontal="center"/>
    </xf>
    <xf numFmtId="164" fontId="11" fillId="0" borderId="0" xfId="1" applyFont="1" applyAlignment="1">
      <alignment horizontal="center"/>
    </xf>
    <xf numFmtId="164" fontId="10" fillId="0" borderId="3" xfId="1" applyFont="1" applyBorder="1"/>
    <xf numFmtId="164" fontId="10" fillId="0" borderId="2" xfId="1" applyFont="1" applyBorder="1"/>
    <xf numFmtId="0" fontId="12" fillId="0" borderId="0" xfId="0" applyFont="1" applyAlignment="1">
      <alignment horizontal="center"/>
    </xf>
    <xf numFmtId="164" fontId="10" fillId="0" borderId="0" xfId="1" applyFont="1" applyBorder="1" applyAlignment="1">
      <alignment horizontal="center" vertical="center"/>
    </xf>
    <xf numFmtId="0" fontId="11" fillId="0" borderId="0" xfId="0" applyFont="1" applyAlignment="1">
      <alignment horizontal="left"/>
    </xf>
    <xf numFmtId="164" fontId="10" fillId="0" borderId="0" xfId="0" applyNumberFormat="1" applyFont="1"/>
    <xf numFmtId="166" fontId="10" fillId="0" borderId="0" xfId="0" applyNumberFormat="1" applyFont="1" applyAlignment="1">
      <alignment horizontal="center"/>
    </xf>
    <xf numFmtId="165" fontId="10" fillId="0" borderId="0" xfId="1" applyNumberFormat="1" applyFont="1" applyBorder="1" applyAlignment="1">
      <alignment horizontal="center" vertical="center"/>
    </xf>
    <xf numFmtId="165" fontId="10" fillId="0" borderId="4" xfId="1" applyNumberFormat="1" applyFont="1" applyBorder="1"/>
    <xf numFmtId="164" fontId="10" fillId="0" borderId="4" xfId="1" applyFont="1" applyBorder="1"/>
    <xf numFmtId="165" fontId="10" fillId="0" borderId="0" xfId="0" applyNumberFormat="1" applyFont="1"/>
    <xf numFmtId="165" fontId="10" fillId="0" borderId="1" xfId="1" applyNumberFormat="1" applyFont="1" applyBorder="1"/>
    <xf numFmtId="164" fontId="10" fillId="0" borderId="1" xfId="1" applyFont="1" applyBorder="1"/>
    <xf numFmtId="165" fontId="10" fillId="0" borderId="0" xfId="0" applyNumberFormat="1" applyFont="1" applyBorder="1"/>
    <xf numFmtId="165" fontId="10" fillId="0" borderId="0" xfId="1" applyNumberFormat="1" applyFont="1" applyBorder="1"/>
    <xf numFmtId="165" fontId="10" fillId="2" borderId="0" xfId="1" applyNumberFormat="1" applyFont="1" applyFill="1" applyBorder="1"/>
    <xf numFmtId="15" fontId="10" fillId="0" borderId="0" xfId="0" applyNumberFormat="1" applyFont="1" applyAlignment="1">
      <alignment horizontal="center"/>
    </xf>
    <xf numFmtId="165" fontId="10" fillId="0" borderId="0" xfId="1" applyNumberFormat="1" applyFont="1" applyAlignment="1">
      <alignment horizontal="center"/>
    </xf>
    <xf numFmtId="164" fontId="10" fillId="0" borderId="0" xfId="1" applyFont="1" applyAlignment="1">
      <alignment horizontal="center"/>
    </xf>
    <xf numFmtId="165" fontId="10" fillId="0" borderId="1" xfId="1" applyNumberFormat="1" applyFont="1" applyBorder="1" applyAlignment="1">
      <alignment horizontal="center"/>
    </xf>
    <xf numFmtId="164" fontId="10" fillId="0" borderId="1" xfId="1" applyFont="1" applyBorder="1" applyAlignment="1">
      <alignment horizontal="center"/>
    </xf>
    <xf numFmtId="164" fontId="11" fillId="0" borderId="5" xfId="1" applyFont="1" applyBorder="1"/>
    <xf numFmtId="165" fontId="11" fillId="0" borderId="5" xfId="1" applyNumberFormat="1" applyFont="1" applyBorder="1"/>
    <xf numFmtId="164" fontId="11" fillId="0" borderId="0" xfId="1" applyFont="1" applyBorder="1"/>
    <xf numFmtId="165" fontId="11" fillId="0" borderId="0" xfId="1" applyNumberFormat="1" applyFont="1" applyBorder="1"/>
    <xf numFmtId="0" fontId="11" fillId="0" borderId="0" xfId="0" applyFont="1"/>
    <xf numFmtId="0" fontId="10" fillId="0" borderId="0" xfId="0" applyFont="1" applyFill="1"/>
    <xf numFmtId="165" fontId="10" fillId="0" borderId="0" xfId="1" applyNumberFormat="1" applyFont="1" applyFill="1"/>
    <xf numFmtId="164" fontId="10" fillId="0" borderId="0" xfId="1" applyFont="1" applyFill="1"/>
    <xf numFmtId="0" fontId="11" fillId="0" borderId="0" xfId="0" applyFont="1" applyAlignment="1">
      <alignment horizontal="center" vertical="center"/>
    </xf>
    <xf numFmtId="165" fontId="10" fillId="0" borderId="5" xfId="1" applyNumberFormat="1" applyFont="1" applyBorder="1"/>
    <xf numFmtId="0" fontId="10" fillId="0" borderId="0" xfId="0" applyFont="1" applyBorder="1" applyAlignment="1">
      <alignment horizontal="center"/>
    </xf>
    <xf numFmtId="164" fontId="11" fillId="0" borderId="5" xfId="1" applyFont="1" applyFill="1" applyBorder="1"/>
    <xf numFmtId="0" fontId="10" fillId="0" borderId="0" xfId="0" applyFont="1" applyAlignment="1">
      <alignment horizontal="center" vertical="center"/>
    </xf>
    <xf numFmtId="164" fontId="11" fillId="0" borderId="5" xfId="1" applyFont="1" applyFill="1" applyBorder="1" applyAlignment="1">
      <alignment vertical="center"/>
    </xf>
    <xf numFmtId="164" fontId="11" fillId="0" borderId="5" xfId="1" applyFont="1" applyBorder="1" applyAlignment="1">
      <alignment vertical="center"/>
    </xf>
    <xf numFmtId="0" fontId="10" fillId="0" borderId="0" xfId="0" applyFont="1" applyAlignment="1">
      <alignment vertical="center"/>
    </xf>
    <xf numFmtId="165" fontId="11" fillId="0" borderId="5" xfId="1" applyNumberFormat="1" applyFont="1" applyBorder="1" applyAlignment="1">
      <alignment vertical="center"/>
    </xf>
    <xf numFmtId="165" fontId="10" fillId="0" borderId="5" xfId="1" applyNumberFormat="1" applyFont="1" applyBorder="1" applyAlignment="1">
      <alignment vertical="center"/>
    </xf>
    <xf numFmtId="0" fontId="11" fillId="0" borderId="0" xfId="0" applyFont="1" applyAlignment="1">
      <alignment horizontal="right"/>
    </xf>
    <xf numFmtId="165" fontId="11" fillId="0" borderId="0" xfId="1" applyNumberFormat="1" applyFont="1"/>
    <xf numFmtId="165" fontId="11" fillId="0" borderId="0" xfId="1" applyNumberFormat="1" applyFont="1" applyAlignment="1">
      <alignment horizontal="right"/>
    </xf>
    <xf numFmtId="164" fontId="14" fillId="0" borderId="0" xfId="1" applyFont="1" applyAlignment="1">
      <alignment horizontal="left" vertical="top"/>
    </xf>
    <xf numFmtId="164" fontId="11" fillId="0" borderId="0" xfId="1" applyFont="1"/>
    <xf numFmtId="0" fontId="10" fillId="0" borderId="0" xfId="0" applyFont="1" applyAlignment="1">
      <alignment horizontal="center"/>
    </xf>
    <xf numFmtId="165" fontId="10" fillId="0" borderId="2" xfId="1" applyNumberFormat="1" applyFont="1" applyBorder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165" fontId="11" fillId="0" borderId="3" xfId="1" applyNumberFormat="1" applyFont="1" applyBorder="1" applyAlignment="1">
      <alignment horizontal="center" vertical="center" wrapText="1"/>
    </xf>
    <xf numFmtId="165" fontId="11" fillId="0" borderId="2" xfId="1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164" fontId="11" fillId="0" borderId="3" xfId="1" applyFont="1" applyBorder="1" applyAlignment="1">
      <alignment horizontal="center" vertical="center" wrapText="1"/>
    </xf>
    <xf numFmtId="164" fontId="11" fillId="0" borderId="2" xfId="1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216</xdr:row>
      <xdr:rowOff>57150</xdr:rowOff>
    </xdr:from>
    <xdr:to>
      <xdr:col>12</xdr:col>
      <xdr:colOff>85725</xdr:colOff>
      <xdr:row>218</xdr:row>
      <xdr:rowOff>0</xdr:rowOff>
    </xdr:to>
    <xdr:sp macro="" textlink="">
      <xdr:nvSpPr>
        <xdr:cNvPr id="2" name="Right Brace 2">
          <a:extLst>
            <a:ext uri="{FF2B5EF4-FFF2-40B4-BE49-F238E27FC236}">
              <a16:creationId xmlns:a16="http://schemas.microsoft.com/office/drawing/2014/main" id="{12051926-D16E-464C-AE0D-1E616F5E2DAC}"/>
            </a:ext>
          </a:extLst>
        </xdr:cNvPr>
        <xdr:cNvSpPr>
          <a:spLocks/>
        </xdr:cNvSpPr>
      </xdr:nvSpPr>
      <xdr:spPr bwMode="auto">
        <a:xfrm>
          <a:off x="6838950" y="38700075"/>
          <a:ext cx="85725" cy="323850"/>
        </a:xfrm>
        <a:prstGeom prst="rightBrace">
          <a:avLst>
            <a:gd name="adj1" fmla="val 19509"/>
            <a:gd name="adj2" fmla="val 50000"/>
          </a:avLst>
        </a:prstGeom>
        <a:noFill/>
        <a:ln w="9525">
          <a:solidFill>
            <a:srgbClr val="4579B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4"/>
  <sheetViews>
    <sheetView tabSelected="1" showWhiteSpace="0" topLeftCell="A178" zoomScale="130" zoomScaleNormal="130" zoomScaleSheetLayoutView="85" workbookViewId="0">
      <selection activeCell="P152" sqref="O152:P152"/>
    </sheetView>
  </sheetViews>
  <sheetFormatPr defaultRowHeight="12.75" x14ac:dyDescent="0.2"/>
  <cols>
    <col min="1" max="1" width="5.140625" style="58" customWidth="1"/>
    <col min="2" max="2" width="20" style="53" customWidth="1"/>
    <col min="3" max="3" width="12.85546875" style="59" customWidth="1"/>
    <col min="4" max="4" width="11.28515625" style="59" customWidth="1"/>
    <col min="5" max="5" width="11.5703125" style="59" customWidth="1"/>
    <col min="6" max="6" width="8.85546875" style="59" customWidth="1"/>
    <col min="7" max="7" width="11.28515625" style="59" customWidth="1"/>
    <col min="8" max="8" width="11.7109375" style="59" customWidth="1"/>
    <col min="9" max="16384" width="9.140625" style="4"/>
  </cols>
  <sheetData>
    <row r="1" spans="1:8" x14ac:dyDescent="0.2">
      <c r="A1" s="152" t="s">
        <v>224</v>
      </c>
      <c r="B1" s="152"/>
      <c r="C1" s="152"/>
      <c r="D1" s="152"/>
      <c r="E1" s="152"/>
      <c r="F1" s="152"/>
      <c r="G1" s="152"/>
      <c r="H1" s="152"/>
    </row>
    <row r="2" spans="1:8" x14ac:dyDescent="0.2">
      <c r="A2" s="90"/>
      <c r="B2" s="90"/>
      <c r="C2" s="90"/>
      <c r="D2" s="90"/>
      <c r="E2" s="90"/>
      <c r="F2" s="90"/>
      <c r="G2" s="90"/>
      <c r="H2" s="90"/>
    </row>
    <row r="3" spans="1:8" x14ac:dyDescent="0.2">
      <c r="A3" s="89"/>
      <c r="B3" s="89"/>
      <c r="C3" s="89"/>
      <c r="D3" s="89"/>
      <c r="E3" s="89"/>
      <c r="F3" s="89"/>
      <c r="G3" s="89"/>
      <c r="H3" s="89"/>
    </row>
    <row r="4" spans="1:8" s="5" customFormat="1" ht="60" customHeight="1" x14ac:dyDescent="0.25">
      <c r="A4" s="153" t="s">
        <v>0</v>
      </c>
      <c r="B4" s="153"/>
      <c r="C4" s="3" t="s">
        <v>1</v>
      </c>
      <c r="D4" s="3" t="s">
        <v>2</v>
      </c>
      <c r="E4" s="3" t="s">
        <v>3</v>
      </c>
      <c r="F4" s="3" t="s">
        <v>225</v>
      </c>
      <c r="G4" s="3" t="s">
        <v>226</v>
      </c>
      <c r="H4" s="3" t="s">
        <v>4</v>
      </c>
    </row>
    <row r="5" spans="1:8" x14ac:dyDescent="0.2">
      <c r="A5" s="6" t="s">
        <v>5</v>
      </c>
      <c r="B5" s="7"/>
      <c r="C5" s="7"/>
      <c r="D5" s="7"/>
      <c r="E5" s="7"/>
      <c r="F5" s="7"/>
      <c r="G5" s="7"/>
      <c r="H5" s="7"/>
    </row>
    <row r="6" spans="1:8" x14ac:dyDescent="0.2">
      <c r="A6" s="8" t="s">
        <v>6</v>
      </c>
      <c r="B6" s="9"/>
      <c r="C6" s="9"/>
      <c r="D6" s="9"/>
      <c r="E6" s="9"/>
      <c r="F6" s="9"/>
      <c r="G6" s="9"/>
      <c r="H6" s="9"/>
    </row>
    <row r="7" spans="1:8" ht="12.75" customHeight="1" x14ac:dyDescent="0.2">
      <c r="A7" s="10" t="s">
        <v>7</v>
      </c>
      <c r="B7" s="11"/>
      <c r="C7" s="12"/>
      <c r="D7" s="12"/>
      <c r="E7" s="12"/>
      <c r="F7" s="12"/>
      <c r="G7" s="12"/>
      <c r="H7" s="12"/>
    </row>
    <row r="8" spans="1:8" ht="42" customHeight="1" x14ac:dyDescent="0.2">
      <c r="A8" s="13">
        <v>1</v>
      </c>
      <c r="B8" s="14" t="s">
        <v>8</v>
      </c>
      <c r="C8" s="15">
        <v>32000000</v>
      </c>
      <c r="D8" s="15">
        <v>31360000</v>
      </c>
      <c r="E8" s="15">
        <v>31360000</v>
      </c>
      <c r="F8" s="16" t="s">
        <v>9</v>
      </c>
      <c r="G8" s="16" t="s">
        <v>9</v>
      </c>
      <c r="H8" s="17">
        <v>1</v>
      </c>
    </row>
    <row r="9" spans="1:8" ht="12" customHeight="1" x14ac:dyDescent="0.2">
      <c r="A9" s="10" t="s">
        <v>10</v>
      </c>
      <c r="B9" s="11"/>
      <c r="C9" s="12"/>
      <c r="D9" s="12"/>
      <c r="E9" s="12"/>
      <c r="F9" s="12"/>
      <c r="G9" s="12"/>
      <c r="H9" s="12"/>
    </row>
    <row r="10" spans="1:8" ht="40.5" customHeight="1" x14ac:dyDescent="0.2">
      <c r="A10" s="13">
        <v>2</v>
      </c>
      <c r="B10" s="14" t="s">
        <v>11</v>
      </c>
      <c r="C10" s="15">
        <v>20000000</v>
      </c>
      <c r="D10" s="15">
        <v>17640000</v>
      </c>
      <c r="E10" s="15">
        <v>17640000</v>
      </c>
      <c r="F10" s="16" t="s">
        <v>9</v>
      </c>
      <c r="G10" s="15">
        <v>1960000</v>
      </c>
      <c r="H10" s="17">
        <v>0.9</v>
      </c>
    </row>
    <row r="11" spans="1:8" ht="12" customHeight="1" x14ac:dyDescent="0.2">
      <c r="A11" s="10" t="s">
        <v>12</v>
      </c>
      <c r="B11" s="11"/>
      <c r="C11" s="12"/>
      <c r="D11" s="12"/>
      <c r="E11" s="12"/>
      <c r="F11" s="12"/>
      <c r="G11" s="12"/>
      <c r="H11" s="12"/>
    </row>
    <row r="12" spans="1:8" ht="41.25" customHeight="1" x14ac:dyDescent="0.2">
      <c r="A12" s="13">
        <v>3</v>
      </c>
      <c r="B12" s="14" t="s">
        <v>13</v>
      </c>
      <c r="C12" s="15">
        <v>15000000</v>
      </c>
      <c r="D12" s="15">
        <v>14700000</v>
      </c>
      <c r="E12" s="15">
        <v>14700000</v>
      </c>
      <c r="F12" s="16" t="s">
        <v>9</v>
      </c>
      <c r="G12" s="16" t="s">
        <v>9</v>
      </c>
      <c r="H12" s="17">
        <v>1</v>
      </c>
    </row>
    <row r="13" spans="1:8" ht="38.25" x14ac:dyDescent="0.2">
      <c r="A13" s="13">
        <v>4</v>
      </c>
      <c r="B13" s="14" t="s">
        <v>14</v>
      </c>
      <c r="C13" s="15">
        <v>5000000</v>
      </c>
      <c r="D13" s="15">
        <v>4900000</v>
      </c>
      <c r="E13" s="15">
        <v>4900000</v>
      </c>
      <c r="F13" s="16" t="s">
        <v>9</v>
      </c>
      <c r="G13" s="16" t="s">
        <v>9</v>
      </c>
      <c r="H13" s="17">
        <v>1</v>
      </c>
    </row>
    <row r="14" spans="1:8" ht="12.75" customHeight="1" x14ac:dyDescent="0.2">
      <c r="A14" s="10" t="s">
        <v>15</v>
      </c>
      <c r="B14" s="11"/>
      <c r="C14" s="12"/>
      <c r="D14" s="12"/>
      <c r="E14" s="12"/>
      <c r="F14" s="12"/>
      <c r="G14" s="12"/>
      <c r="H14" s="12"/>
    </row>
    <row r="15" spans="1:8" ht="25.5" customHeight="1" x14ac:dyDescent="0.2">
      <c r="A15" s="13">
        <v>5</v>
      </c>
      <c r="B15" s="14" t="s">
        <v>153</v>
      </c>
      <c r="C15" s="15">
        <v>3000000</v>
      </c>
      <c r="D15" s="15">
        <v>2940000</v>
      </c>
      <c r="E15" s="15">
        <v>2940000</v>
      </c>
      <c r="F15" s="16" t="s">
        <v>9</v>
      </c>
      <c r="G15" s="16" t="s">
        <v>9</v>
      </c>
      <c r="H15" s="17">
        <v>1</v>
      </c>
    </row>
    <row r="16" spans="1:8" ht="39" customHeight="1" x14ac:dyDescent="0.2">
      <c r="A16" s="18">
        <v>6</v>
      </c>
      <c r="B16" s="19" t="s">
        <v>16</v>
      </c>
      <c r="C16" s="20">
        <v>8000000</v>
      </c>
      <c r="D16" s="20">
        <v>7840000</v>
      </c>
      <c r="E16" s="20">
        <v>7836129</v>
      </c>
      <c r="F16" s="20">
        <v>3871</v>
      </c>
      <c r="G16" s="21" t="s">
        <v>9</v>
      </c>
      <c r="H16" s="22">
        <v>1</v>
      </c>
    </row>
    <row r="17" spans="1:8" s="5" customFormat="1" x14ac:dyDescent="0.25">
      <c r="A17" s="23"/>
      <c r="B17" s="24"/>
      <c r="C17" s="25">
        <f>SUM(C8:C16)</f>
        <v>83000000</v>
      </c>
      <c r="D17" s="25">
        <f>SUM(D8:D16)</f>
        <v>79380000</v>
      </c>
      <c r="E17" s="25">
        <f>SUM(E8:E16)</f>
        <v>79376129</v>
      </c>
      <c r="F17" s="25">
        <f>SUM(F8:F16)</f>
        <v>3871</v>
      </c>
      <c r="G17" s="25">
        <f>SUM(G8:G16)</f>
        <v>1960000</v>
      </c>
      <c r="H17" s="26"/>
    </row>
    <row r="18" spans="1:8" ht="15" customHeight="1" x14ac:dyDescent="0.2">
      <c r="A18" s="27" t="s">
        <v>17</v>
      </c>
      <c r="B18" s="28"/>
      <c r="C18" s="28"/>
      <c r="D18" s="28"/>
      <c r="E18" s="28"/>
      <c r="F18" s="28"/>
      <c r="G18" s="28"/>
      <c r="H18" s="28"/>
    </row>
    <row r="19" spans="1:8" x14ac:dyDescent="0.2">
      <c r="A19" s="10" t="s">
        <v>18</v>
      </c>
      <c r="B19" s="11"/>
      <c r="C19" s="11"/>
      <c r="D19" s="11"/>
      <c r="E19" s="11"/>
      <c r="F19" s="11"/>
      <c r="G19" s="11"/>
      <c r="H19" s="11"/>
    </row>
    <row r="20" spans="1:8" s="29" customFormat="1" ht="40.5" customHeight="1" x14ac:dyDescent="0.25">
      <c r="A20" s="13">
        <v>7</v>
      </c>
      <c r="B20" s="14" t="s">
        <v>19</v>
      </c>
      <c r="C20" s="15">
        <v>6000000</v>
      </c>
      <c r="D20" s="15">
        <v>5292000</v>
      </c>
      <c r="E20" s="15">
        <v>5292000</v>
      </c>
      <c r="F20" s="16" t="s">
        <v>9</v>
      </c>
      <c r="G20" s="15">
        <v>588000</v>
      </c>
      <c r="H20" s="17">
        <v>0.9</v>
      </c>
    </row>
    <row r="21" spans="1:8" ht="15.75" customHeight="1" x14ac:dyDescent="0.2">
      <c r="A21" s="10" t="s">
        <v>20</v>
      </c>
      <c r="B21" s="11"/>
      <c r="C21" s="12"/>
      <c r="D21" s="12"/>
      <c r="E21" s="12"/>
      <c r="F21" s="12"/>
      <c r="G21" s="12"/>
      <c r="H21" s="12"/>
    </row>
    <row r="22" spans="1:8" ht="42.75" customHeight="1" x14ac:dyDescent="0.2">
      <c r="A22" s="13">
        <v>8</v>
      </c>
      <c r="B22" s="30" t="s">
        <v>21</v>
      </c>
      <c r="C22" s="15">
        <v>2000000</v>
      </c>
      <c r="D22" s="15">
        <v>1960000</v>
      </c>
      <c r="E22" s="15">
        <v>1957332</v>
      </c>
      <c r="F22" s="15">
        <v>2668</v>
      </c>
      <c r="G22" s="16" t="s">
        <v>9</v>
      </c>
      <c r="H22" s="17">
        <v>1</v>
      </c>
    </row>
    <row r="23" spans="1:8" ht="29.25" customHeight="1" x14ac:dyDescent="0.2">
      <c r="A23" s="13">
        <v>9</v>
      </c>
      <c r="B23" s="30" t="s">
        <v>22</v>
      </c>
      <c r="C23" s="15">
        <v>3000000</v>
      </c>
      <c r="D23" s="15">
        <v>2940000</v>
      </c>
      <c r="E23" s="15">
        <v>2937755</v>
      </c>
      <c r="F23" s="15">
        <v>2245</v>
      </c>
      <c r="G23" s="16" t="s">
        <v>9</v>
      </c>
      <c r="H23" s="17">
        <v>1</v>
      </c>
    </row>
    <row r="24" spans="1:8" ht="42.75" customHeight="1" x14ac:dyDescent="0.2">
      <c r="A24" s="13">
        <v>10</v>
      </c>
      <c r="B24" s="30" t="s">
        <v>154</v>
      </c>
      <c r="C24" s="15">
        <v>9000000</v>
      </c>
      <c r="D24" s="15">
        <v>8820000</v>
      </c>
      <c r="E24" s="15">
        <v>8810123</v>
      </c>
      <c r="F24" s="15">
        <v>9877</v>
      </c>
      <c r="G24" s="16" t="s">
        <v>9</v>
      </c>
      <c r="H24" s="17">
        <v>1</v>
      </c>
    </row>
    <row r="25" spans="1:8" x14ac:dyDescent="0.2">
      <c r="A25" s="10" t="s">
        <v>23</v>
      </c>
      <c r="B25" s="11"/>
      <c r="C25" s="12"/>
      <c r="D25" s="12"/>
      <c r="E25" s="12"/>
      <c r="F25" s="12"/>
      <c r="G25" s="12"/>
      <c r="H25" s="12"/>
    </row>
    <row r="26" spans="1:8" ht="40.5" customHeight="1" x14ac:dyDescent="0.2">
      <c r="A26" s="13">
        <v>11</v>
      </c>
      <c r="B26" s="30" t="s">
        <v>24</v>
      </c>
      <c r="C26" s="15">
        <v>2000000</v>
      </c>
      <c r="D26" s="15">
        <v>1960000</v>
      </c>
      <c r="E26" s="15">
        <v>1960000</v>
      </c>
      <c r="F26" s="16" t="s">
        <v>9</v>
      </c>
      <c r="G26" s="16" t="s">
        <v>9</v>
      </c>
      <c r="H26" s="17">
        <v>1</v>
      </c>
    </row>
    <row r="27" spans="1:8" ht="38.25" x14ac:dyDescent="0.2">
      <c r="A27" s="18">
        <v>12</v>
      </c>
      <c r="B27" s="30" t="s">
        <v>25</v>
      </c>
      <c r="C27" s="20">
        <v>3000000</v>
      </c>
      <c r="D27" s="20">
        <v>2940000</v>
      </c>
      <c r="E27" s="20">
        <v>2940000</v>
      </c>
      <c r="F27" s="21" t="s">
        <v>9</v>
      </c>
      <c r="G27" s="21" t="s">
        <v>9</v>
      </c>
      <c r="H27" s="22">
        <v>1</v>
      </c>
    </row>
    <row r="28" spans="1:8" s="5" customFormat="1" x14ac:dyDescent="0.25">
      <c r="A28" s="23"/>
      <c r="B28" s="24"/>
      <c r="C28" s="25">
        <f>SUM(C20:C27)</f>
        <v>25000000</v>
      </c>
      <c r="D28" s="25">
        <f>SUM(D20:D27)</f>
        <v>23912000</v>
      </c>
      <c r="E28" s="25">
        <f>SUM(E20:E27)</f>
        <v>23897210</v>
      </c>
      <c r="F28" s="25">
        <f>SUM(F20:F27)</f>
        <v>14790</v>
      </c>
      <c r="G28" s="25">
        <f>SUM(G20:G27)</f>
        <v>588000</v>
      </c>
      <c r="H28" s="26"/>
    </row>
    <row r="29" spans="1:8" ht="12.75" customHeight="1" x14ac:dyDescent="0.2">
      <c r="A29" s="27" t="s">
        <v>26</v>
      </c>
      <c r="B29" s="28"/>
      <c r="C29" s="28"/>
      <c r="D29" s="28"/>
      <c r="E29" s="28"/>
      <c r="F29" s="28"/>
      <c r="G29" s="28"/>
      <c r="H29" s="28"/>
    </row>
    <row r="30" spans="1:8" ht="15.75" customHeight="1" x14ac:dyDescent="0.2">
      <c r="A30" s="10" t="s">
        <v>27</v>
      </c>
      <c r="B30" s="11"/>
      <c r="C30" s="11"/>
      <c r="D30" s="11"/>
      <c r="E30" s="11"/>
      <c r="F30" s="11"/>
      <c r="G30" s="11"/>
      <c r="H30" s="11"/>
    </row>
    <row r="31" spans="1:8" ht="52.5" customHeight="1" x14ac:dyDescent="0.2">
      <c r="A31" s="13">
        <v>13</v>
      </c>
      <c r="B31" s="30" t="s">
        <v>28</v>
      </c>
      <c r="C31" s="15">
        <v>25000000</v>
      </c>
      <c r="D31" s="15">
        <v>22050000</v>
      </c>
      <c r="E31" s="15">
        <v>22050000</v>
      </c>
      <c r="F31" s="32">
        <v>0</v>
      </c>
      <c r="G31" s="15">
        <v>2450000</v>
      </c>
      <c r="H31" s="17">
        <v>0.9</v>
      </c>
    </row>
    <row r="32" spans="1:8" s="5" customFormat="1" x14ac:dyDescent="0.25">
      <c r="A32" s="23"/>
      <c r="B32" s="24"/>
      <c r="C32" s="25">
        <v>25000000</v>
      </c>
      <c r="D32" s="25">
        <v>22050000</v>
      </c>
      <c r="E32" s="25">
        <v>22050000</v>
      </c>
      <c r="F32" s="60">
        <v>0</v>
      </c>
      <c r="G32" s="25">
        <v>2450000</v>
      </c>
      <c r="H32" s="61"/>
    </row>
    <row r="33" spans="1:8" ht="15.75" customHeight="1" x14ac:dyDescent="0.2">
      <c r="A33" s="34" t="s">
        <v>29</v>
      </c>
      <c r="B33" s="35"/>
      <c r="C33" s="36"/>
      <c r="D33" s="36"/>
      <c r="E33" s="36"/>
      <c r="F33" s="36"/>
      <c r="G33" s="36"/>
      <c r="H33" s="36"/>
    </row>
    <row r="34" spans="1:8" x14ac:dyDescent="0.2">
      <c r="A34" s="27" t="s">
        <v>30</v>
      </c>
      <c r="B34" s="28"/>
      <c r="C34" s="37"/>
      <c r="D34" s="37"/>
      <c r="E34" s="37"/>
      <c r="F34" s="37"/>
      <c r="G34" s="37"/>
      <c r="H34" s="37"/>
    </row>
    <row r="35" spans="1:8" ht="39" customHeight="1" x14ac:dyDescent="0.2">
      <c r="A35" s="13">
        <v>14</v>
      </c>
      <c r="B35" s="30" t="s">
        <v>31</v>
      </c>
      <c r="C35" s="15">
        <v>5000000</v>
      </c>
      <c r="D35" s="16"/>
      <c r="E35" s="15">
        <v>4734803</v>
      </c>
      <c r="F35" s="16" t="s">
        <v>9</v>
      </c>
      <c r="G35" s="15">
        <v>265197</v>
      </c>
      <c r="H35" s="17">
        <v>1</v>
      </c>
    </row>
    <row r="36" spans="1:8" ht="39.75" customHeight="1" x14ac:dyDescent="0.2">
      <c r="A36" s="13">
        <v>15</v>
      </c>
      <c r="B36" s="30" t="s">
        <v>32</v>
      </c>
      <c r="C36" s="15">
        <v>2000000</v>
      </c>
      <c r="D36" s="16"/>
      <c r="E36" s="15">
        <v>1886512</v>
      </c>
      <c r="F36" s="16" t="s">
        <v>9</v>
      </c>
      <c r="G36" s="15">
        <v>113488</v>
      </c>
      <c r="H36" s="17">
        <v>1</v>
      </c>
    </row>
    <row r="37" spans="1:8" ht="38.25" customHeight="1" x14ac:dyDescent="0.2">
      <c r="A37" s="13">
        <v>16</v>
      </c>
      <c r="B37" s="30" t="s">
        <v>33</v>
      </c>
      <c r="C37" s="15">
        <v>5000000</v>
      </c>
      <c r="D37" s="16"/>
      <c r="E37" s="15">
        <v>4781840</v>
      </c>
      <c r="F37" s="16" t="s">
        <v>9</v>
      </c>
      <c r="G37" s="15">
        <v>218160</v>
      </c>
      <c r="H37" s="17">
        <v>1</v>
      </c>
    </row>
    <row r="38" spans="1:8" ht="39" customHeight="1" x14ac:dyDescent="0.2">
      <c r="A38" s="13">
        <v>17</v>
      </c>
      <c r="B38" s="30" t="s">
        <v>155</v>
      </c>
      <c r="C38" s="15">
        <v>1000000</v>
      </c>
      <c r="D38" s="16"/>
      <c r="E38" s="15">
        <v>941656</v>
      </c>
      <c r="F38" s="16" t="s">
        <v>9</v>
      </c>
      <c r="G38" s="15">
        <v>58344</v>
      </c>
      <c r="H38" s="17">
        <v>1</v>
      </c>
    </row>
    <row r="39" spans="1:8" s="5" customFormat="1" x14ac:dyDescent="0.25">
      <c r="A39" s="62"/>
      <c r="B39" s="61"/>
      <c r="C39" s="25">
        <f>SUM(C35:C38)</f>
        <v>13000000</v>
      </c>
      <c r="D39" s="60">
        <f>SUM(D35:D38)</f>
        <v>0</v>
      </c>
      <c r="E39" s="25">
        <f>SUM(E35:E38)</f>
        <v>12344811</v>
      </c>
      <c r="F39" s="60">
        <f>SUM(F35:F38)</f>
        <v>0</v>
      </c>
      <c r="G39" s="25">
        <f>SUM(G35:G38)</f>
        <v>655189</v>
      </c>
      <c r="H39" s="26"/>
    </row>
    <row r="40" spans="1:8" ht="15" customHeight="1" x14ac:dyDescent="0.2">
      <c r="A40" s="27" t="s">
        <v>34</v>
      </c>
      <c r="B40" s="28"/>
      <c r="C40" s="28"/>
      <c r="D40" s="28"/>
      <c r="E40" s="28"/>
      <c r="F40" s="28"/>
      <c r="G40" s="28"/>
      <c r="H40" s="28"/>
    </row>
    <row r="41" spans="1:8" ht="15" customHeight="1" x14ac:dyDescent="0.2">
      <c r="A41" s="10" t="s">
        <v>35</v>
      </c>
      <c r="B41" s="11"/>
      <c r="C41" s="11"/>
      <c r="D41" s="11"/>
      <c r="E41" s="11"/>
      <c r="F41" s="11"/>
      <c r="G41" s="11"/>
      <c r="H41" s="11"/>
    </row>
    <row r="42" spans="1:8" ht="38.25" x14ac:dyDescent="0.2">
      <c r="A42" s="13">
        <v>18</v>
      </c>
      <c r="B42" s="30" t="s">
        <v>36</v>
      </c>
      <c r="C42" s="15">
        <v>5000000</v>
      </c>
      <c r="D42" s="15">
        <v>4900000</v>
      </c>
      <c r="E42" s="15">
        <v>4900000</v>
      </c>
      <c r="F42" s="16" t="s">
        <v>9</v>
      </c>
      <c r="G42" s="16" t="s">
        <v>9</v>
      </c>
      <c r="H42" s="17">
        <v>1</v>
      </c>
    </row>
    <row r="43" spans="1:8" ht="39" customHeight="1" x14ac:dyDescent="0.2">
      <c r="A43" s="13">
        <v>19</v>
      </c>
      <c r="B43" s="30" t="s">
        <v>37</v>
      </c>
      <c r="C43" s="15">
        <v>3000000</v>
      </c>
      <c r="D43" s="15">
        <v>2940000</v>
      </c>
      <c r="E43" s="15">
        <v>2940000</v>
      </c>
      <c r="F43" s="16" t="s">
        <v>9</v>
      </c>
      <c r="G43" s="16" t="s">
        <v>9</v>
      </c>
      <c r="H43" s="17">
        <v>1</v>
      </c>
    </row>
    <row r="44" spans="1:8" ht="15" customHeight="1" x14ac:dyDescent="0.2">
      <c r="A44" s="10" t="s">
        <v>38</v>
      </c>
      <c r="B44" s="11"/>
      <c r="C44" s="12"/>
      <c r="D44" s="12"/>
      <c r="E44" s="12"/>
      <c r="F44" s="12"/>
      <c r="G44" s="12"/>
      <c r="H44" s="12"/>
    </row>
    <row r="45" spans="1:8" ht="38.25" x14ac:dyDescent="0.2">
      <c r="A45" s="13">
        <v>20</v>
      </c>
      <c r="B45" s="30" t="s">
        <v>39</v>
      </c>
      <c r="C45" s="15">
        <v>5000000</v>
      </c>
      <c r="D45" s="15">
        <v>4900000</v>
      </c>
      <c r="E45" s="15">
        <v>4896895</v>
      </c>
      <c r="F45" s="15">
        <v>3105</v>
      </c>
      <c r="G45" s="16" t="s">
        <v>9</v>
      </c>
      <c r="H45" s="17">
        <v>1</v>
      </c>
    </row>
    <row r="46" spans="1:8" ht="38.25" customHeight="1" x14ac:dyDescent="0.2">
      <c r="A46" s="13">
        <v>21</v>
      </c>
      <c r="B46" s="30" t="s">
        <v>40</v>
      </c>
      <c r="C46" s="15">
        <v>3000000</v>
      </c>
      <c r="D46" s="15">
        <v>2940000</v>
      </c>
      <c r="E46" s="15">
        <v>2937211</v>
      </c>
      <c r="F46" s="15">
        <v>2789</v>
      </c>
      <c r="G46" s="16" t="s">
        <v>9</v>
      </c>
      <c r="H46" s="17">
        <v>1</v>
      </c>
    </row>
    <row r="47" spans="1:8" ht="15" customHeight="1" x14ac:dyDescent="0.2">
      <c r="A47" s="10" t="s">
        <v>41</v>
      </c>
      <c r="B47" s="11"/>
      <c r="C47" s="12"/>
      <c r="D47" s="12"/>
      <c r="E47" s="12"/>
      <c r="F47" s="12"/>
      <c r="G47" s="12"/>
      <c r="H47" s="12"/>
    </row>
    <row r="48" spans="1:8" ht="50.25" customHeight="1" x14ac:dyDescent="0.2">
      <c r="A48" s="13">
        <v>22</v>
      </c>
      <c r="B48" s="30" t="s">
        <v>156</v>
      </c>
      <c r="C48" s="15">
        <v>5000000</v>
      </c>
      <c r="D48" s="15">
        <v>4900000</v>
      </c>
      <c r="E48" s="15">
        <v>4900000</v>
      </c>
      <c r="F48" s="16" t="s">
        <v>9</v>
      </c>
      <c r="G48" s="16" t="s">
        <v>9</v>
      </c>
      <c r="H48" s="17">
        <v>1</v>
      </c>
    </row>
    <row r="49" spans="1:8" ht="39" customHeight="1" x14ac:dyDescent="0.2">
      <c r="A49" s="13">
        <v>23</v>
      </c>
      <c r="B49" s="30" t="s">
        <v>42</v>
      </c>
      <c r="C49" s="15">
        <v>3000000</v>
      </c>
      <c r="D49" s="15">
        <v>2940000</v>
      </c>
      <c r="E49" s="15">
        <v>2940000</v>
      </c>
      <c r="F49" s="16" t="s">
        <v>9</v>
      </c>
      <c r="G49" s="16" t="s">
        <v>9</v>
      </c>
      <c r="H49" s="17">
        <v>1</v>
      </c>
    </row>
    <row r="50" spans="1:8" x14ac:dyDescent="0.2">
      <c r="A50" s="10" t="s">
        <v>43</v>
      </c>
      <c r="B50" s="11"/>
      <c r="C50" s="12"/>
      <c r="D50" s="12"/>
      <c r="E50" s="12"/>
      <c r="F50" s="12"/>
      <c r="G50" s="12"/>
      <c r="H50" s="12"/>
    </row>
    <row r="51" spans="1:8" ht="53.25" customHeight="1" x14ac:dyDescent="0.2">
      <c r="A51" s="13">
        <v>24</v>
      </c>
      <c r="B51" s="30" t="s">
        <v>44</v>
      </c>
      <c r="C51" s="15">
        <v>5000000</v>
      </c>
      <c r="D51" s="15">
        <v>4826349</v>
      </c>
      <c r="E51" s="15">
        <v>4826349</v>
      </c>
      <c r="F51" s="16" t="s">
        <v>9</v>
      </c>
      <c r="G51" s="15">
        <v>73651</v>
      </c>
      <c r="H51" s="17">
        <v>1</v>
      </c>
    </row>
    <row r="52" spans="1:8" ht="39.75" customHeight="1" x14ac:dyDescent="0.2">
      <c r="A52" s="13">
        <v>25</v>
      </c>
      <c r="B52" s="30" t="s">
        <v>45</v>
      </c>
      <c r="C52" s="15">
        <v>5000000</v>
      </c>
      <c r="D52" s="15">
        <v>4900000</v>
      </c>
      <c r="E52" s="15">
        <v>4897313</v>
      </c>
      <c r="F52" s="15">
        <v>2687</v>
      </c>
      <c r="G52" s="16" t="s">
        <v>9</v>
      </c>
      <c r="H52" s="17">
        <v>1</v>
      </c>
    </row>
    <row r="53" spans="1:8" ht="15.75" customHeight="1" x14ac:dyDescent="0.2">
      <c r="A53" s="10" t="s">
        <v>46</v>
      </c>
      <c r="B53" s="11"/>
      <c r="C53" s="11"/>
      <c r="D53" s="11"/>
      <c r="E53" s="11"/>
      <c r="F53" s="11"/>
      <c r="G53" s="11"/>
      <c r="H53" s="11"/>
    </row>
    <row r="54" spans="1:8" s="29" customFormat="1" ht="45.75" customHeight="1" x14ac:dyDescent="0.25">
      <c r="A54" s="13">
        <v>26</v>
      </c>
      <c r="B54" s="30" t="s">
        <v>157</v>
      </c>
      <c r="C54" s="15">
        <v>22000000</v>
      </c>
      <c r="D54" s="15">
        <v>21457866</v>
      </c>
      <c r="E54" s="15">
        <v>21457866</v>
      </c>
      <c r="F54" s="16" t="s">
        <v>9</v>
      </c>
      <c r="G54" s="15">
        <v>102134</v>
      </c>
      <c r="H54" s="17">
        <v>1</v>
      </c>
    </row>
    <row r="55" spans="1:8" s="29" customFormat="1" ht="46.5" customHeight="1" x14ac:dyDescent="0.25">
      <c r="A55" s="13">
        <v>27</v>
      </c>
      <c r="B55" s="30" t="s">
        <v>47</v>
      </c>
      <c r="C55" s="15">
        <v>12000000</v>
      </c>
      <c r="D55" s="15">
        <v>11685887</v>
      </c>
      <c r="E55" s="15">
        <v>11685887</v>
      </c>
      <c r="F55" s="16" t="s">
        <v>9</v>
      </c>
      <c r="G55" s="15">
        <v>74113</v>
      </c>
      <c r="H55" s="17">
        <v>1</v>
      </c>
    </row>
    <row r="56" spans="1:8" ht="38.25" x14ac:dyDescent="0.2">
      <c r="A56" s="13">
        <v>28</v>
      </c>
      <c r="B56" s="30" t="s">
        <v>48</v>
      </c>
      <c r="C56" s="15">
        <v>5000000</v>
      </c>
      <c r="D56" s="15">
        <v>4853850</v>
      </c>
      <c r="E56" s="15">
        <v>4853850</v>
      </c>
      <c r="F56" s="16" t="s">
        <v>9</v>
      </c>
      <c r="G56" s="15">
        <v>46150</v>
      </c>
      <c r="H56" s="17">
        <v>1</v>
      </c>
    </row>
    <row r="57" spans="1:8" ht="15.75" customHeight="1" x14ac:dyDescent="0.2">
      <c r="A57" s="10" t="s">
        <v>49</v>
      </c>
      <c r="B57" s="11"/>
      <c r="C57" s="12"/>
      <c r="D57" s="12"/>
      <c r="E57" s="12"/>
      <c r="F57" s="12"/>
      <c r="G57" s="12"/>
      <c r="H57" s="12"/>
    </row>
    <row r="58" spans="1:8" ht="39.75" customHeight="1" x14ac:dyDescent="0.2">
      <c r="A58" s="13">
        <v>29</v>
      </c>
      <c r="B58" s="30" t="s">
        <v>50</v>
      </c>
      <c r="C58" s="15">
        <v>10000000</v>
      </c>
      <c r="D58" s="15">
        <v>9800000</v>
      </c>
      <c r="E58" s="15">
        <v>9553513</v>
      </c>
      <c r="F58" s="15">
        <v>246487</v>
      </c>
      <c r="G58" s="16" t="s">
        <v>9</v>
      </c>
      <c r="H58" s="17">
        <v>1</v>
      </c>
    </row>
    <row r="59" spans="1:8" ht="16.5" customHeight="1" x14ac:dyDescent="0.2">
      <c r="A59" s="10" t="s">
        <v>51</v>
      </c>
      <c r="B59" s="11"/>
      <c r="C59" s="12"/>
      <c r="D59" s="12"/>
      <c r="E59" s="12"/>
      <c r="F59" s="12"/>
      <c r="G59" s="12"/>
      <c r="H59" s="12"/>
    </row>
    <row r="60" spans="1:8" ht="38.25" x14ac:dyDescent="0.2">
      <c r="A60" s="13">
        <v>30</v>
      </c>
      <c r="B60" s="30" t="s">
        <v>52</v>
      </c>
      <c r="C60" s="15">
        <v>20000000</v>
      </c>
      <c r="D60" s="15">
        <v>19558830</v>
      </c>
      <c r="E60" s="15">
        <v>19558830</v>
      </c>
      <c r="F60" s="16" t="s">
        <v>9</v>
      </c>
      <c r="G60" s="15">
        <v>41170</v>
      </c>
      <c r="H60" s="17">
        <v>1</v>
      </c>
    </row>
    <row r="61" spans="1:8" ht="38.25" x14ac:dyDescent="0.2">
      <c r="A61" s="13">
        <v>31</v>
      </c>
      <c r="B61" s="30" t="s">
        <v>53</v>
      </c>
      <c r="C61" s="15">
        <v>20000000</v>
      </c>
      <c r="D61" s="15">
        <v>17640000</v>
      </c>
      <c r="E61" s="15">
        <v>17640000</v>
      </c>
      <c r="F61" s="16" t="s">
        <v>9</v>
      </c>
      <c r="G61" s="15">
        <v>1960000</v>
      </c>
      <c r="H61" s="17">
        <v>0.9</v>
      </c>
    </row>
    <row r="62" spans="1:8" ht="16.5" customHeight="1" x14ac:dyDescent="0.2">
      <c r="A62" s="10" t="s">
        <v>54</v>
      </c>
      <c r="B62" s="11"/>
      <c r="C62" s="12"/>
      <c r="D62" s="12"/>
      <c r="E62" s="12"/>
      <c r="F62" s="12"/>
      <c r="G62" s="12"/>
      <c r="H62" s="12"/>
    </row>
    <row r="63" spans="1:8" ht="55.5" customHeight="1" x14ac:dyDescent="0.2">
      <c r="A63" s="13">
        <v>32</v>
      </c>
      <c r="B63" s="30" t="s">
        <v>55</v>
      </c>
      <c r="C63" s="15">
        <v>5000000</v>
      </c>
      <c r="D63" s="15">
        <v>4900000</v>
      </c>
      <c r="E63" s="15">
        <v>4900000</v>
      </c>
      <c r="F63" s="16" t="s">
        <v>9</v>
      </c>
      <c r="G63" s="16" t="s">
        <v>9</v>
      </c>
      <c r="H63" s="17">
        <v>1</v>
      </c>
    </row>
    <row r="64" spans="1:8" ht="16.5" customHeight="1" x14ac:dyDescent="0.2">
      <c r="A64" s="10" t="s">
        <v>56</v>
      </c>
      <c r="B64" s="11"/>
      <c r="C64" s="11"/>
      <c r="D64" s="11"/>
      <c r="E64" s="11"/>
      <c r="F64" s="11"/>
      <c r="G64" s="11"/>
      <c r="H64" s="11"/>
    </row>
    <row r="65" spans="1:8" ht="37.5" customHeight="1" x14ac:dyDescent="0.2">
      <c r="A65" s="13">
        <v>33</v>
      </c>
      <c r="B65" s="30" t="s">
        <v>57</v>
      </c>
      <c r="C65" s="15">
        <v>5000000</v>
      </c>
      <c r="D65" s="15">
        <v>4900000</v>
      </c>
      <c r="E65" s="15">
        <v>4810986</v>
      </c>
      <c r="F65" s="15">
        <v>89014</v>
      </c>
      <c r="G65" s="16" t="s">
        <v>9</v>
      </c>
      <c r="H65" s="17">
        <v>1</v>
      </c>
    </row>
    <row r="66" spans="1:8" ht="15.75" customHeight="1" x14ac:dyDescent="0.2">
      <c r="A66" s="10" t="s">
        <v>58</v>
      </c>
      <c r="B66" s="11"/>
      <c r="C66" s="12"/>
      <c r="D66" s="12"/>
      <c r="E66" s="12"/>
      <c r="F66" s="12"/>
      <c r="G66" s="12"/>
      <c r="H66" s="12"/>
    </row>
    <row r="67" spans="1:8" ht="39" customHeight="1" x14ac:dyDescent="0.2">
      <c r="A67" s="13">
        <v>34</v>
      </c>
      <c r="B67" s="30" t="s">
        <v>158</v>
      </c>
      <c r="C67" s="15">
        <v>12000000</v>
      </c>
      <c r="D67" s="15">
        <v>11760000</v>
      </c>
      <c r="E67" s="15">
        <v>11760000</v>
      </c>
      <c r="F67" s="16" t="s">
        <v>9</v>
      </c>
      <c r="G67" s="16" t="s">
        <v>9</v>
      </c>
      <c r="H67" s="17">
        <v>1</v>
      </c>
    </row>
    <row r="68" spans="1:8" ht="39.75" customHeight="1" x14ac:dyDescent="0.2">
      <c r="A68" s="13">
        <v>35</v>
      </c>
      <c r="B68" s="30" t="s">
        <v>59</v>
      </c>
      <c r="C68" s="15">
        <v>3000000</v>
      </c>
      <c r="D68" s="15">
        <v>2940000</v>
      </c>
      <c r="E68" s="15">
        <v>2940000</v>
      </c>
      <c r="F68" s="16" t="s">
        <v>9</v>
      </c>
      <c r="G68" s="16" t="s">
        <v>9</v>
      </c>
      <c r="H68" s="17">
        <v>1</v>
      </c>
    </row>
    <row r="69" spans="1:8" ht="42" customHeight="1" x14ac:dyDescent="0.2">
      <c r="A69" s="13">
        <v>36</v>
      </c>
      <c r="B69" s="30" t="s">
        <v>60</v>
      </c>
      <c r="C69" s="15">
        <v>12000000</v>
      </c>
      <c r="D69" s="15">
        <v>11760000</v>
      </c>
      <c r="E69" s="15">
        <v>11760000</v>
      </c>
      <c r="F69" s="16" t="s">
        <v>9</v>
      </c>
      <c r="G69" s="16" t="s">
        <v>9</v>
      </c>
      <c r="H69" s="17">
        <v>1</v>
      </c>
    </row>
    <row r="70" spans="1:8" ht="40.5" customHeight="1" x14ac:dyDescent="0.2">
      <c r="A70" s="13">
        <v>37</v>
      </c>
      <c r="B70" s="30" t="s">
        <v>61</v>
      </c>
      <c r="C70" s="15">
        <v>5000000</v>
      </c>
      <c r="D70" s="15">
        <v>4900000</v>
      </c>
      <c r="E70" s="15">
        <v>4900000</v>
      </c>
      <c r="F70" s="16" t="s">
        <v>9</v>
      </c>
      <c r="G70" s="16" t="s">
        <v>9</v>
      </c>
      <c r="H70" s="17">
        <v>1</v>
      </c>
    </row>
    <row r="71" spans="1:8" ht="26.25" customHeight="1" x14ac:dyDescent="0.2">
      <c r="A71" s="13">
        <v>38</v>
      </c>
      <c r="B71" s="30" t="s">
        <v>62</v>
      </c>
      <c r="C71" s="15">
        <v>2500000</v>
      </c>
      <c r="D71" s="15">
        <v>2450000</v>
      </c>
      <c r="E71" s="15">
        <v>2450000</v>
      </c>
      <c r="F71" s="16" t="s">
        <v>9</v>
      </c>
      <c r="G71" s="16" t="s">
        <v>9</v>
      </c>
      <c r="H71" s="17">
        <v>1</v>
      </c>
    </row>
    <row r="72" spans="1:8" ht="40.5" customHeight="1" x14ac:dyDescent="0.2">
      <c r="A72" s="13">
        <v>39</v>
      </c>
      <c r="B72" s="30" t="s">
        <v>63</v>
      </c>
      <c r="C72" s="15">
        <v>2500000</v>
      </c>
      <c r="D72" s="15">
        <v>2450000</v>
      </c>
      <c r="E72" s="15">
        <v>2450000</v>
      </c>
      <c r="F72" s="16" t="s">
        <v>9</v>
      </c>
      <c r="G72" s="16" t="s">
        <v>9</v>
      </c>
      <c r="H72" s="17">
        <v>1</v>
      </c>
    </row>
    <row r="73" spans="1:8" ht="38.25" customHeight="1" x14ac:dyDescent="0.2">
      <c r="A73" s="13">
        <v>40</v>
      </c>
      <c r="B73" s="30" t="s">
        <v>64</v>
      </c>
      <c r="C73" s="15">
        <v>2500000</v>
      </c>
      <c r="D73" s="15">
        <v>2450000</v>
      </c>
      <c r="E73" s="15">
        <v>2450000</v>
      </c>
      <c r="F73" s="16" t="s">
        <v>9</v>
      </c>
      <c r="G73" s="16" t="s">
        <v>9</v>
      </c>
      <c r="H73" s="17">
        <v>1</v>
      </c>
    </row>
    <row r="74" spans="1:8" ht="16.5" customHeight="1" x14ac:dyDescent="0.2">
      <c r="A74" s="10" t="s">
        <v>65</v>
      </c>
      <c r="B74" s="11"/>
      <c r="C74" s="12"/>
      <c r="D74" s="12"/>
      <c r="E74" s="12"/>
      <c r="F74" s="12"/>
      <c r="G74" s="12"/>
      <c r="H74" s="12"/>
    </row>
    <row r="75" spans="1:8" ht="30.75" customHeight="1" x14ac:dyDescent="0.2">
      <c r="A75" s="13">
        <v>41</v>
      </c>
      <c r="B75" s="30" t="s">
        <v>159</v>
      </c>
      <c r="C75" s="15">
        <v>5000000</v>
      </c>
      <c r="D75" s="15">
        <v>4900000</v>
      </c>
      <c r="E75" s="15">
        <v>4900000</v>
      </c>
      <c r="F75" s="16" t="s">
        <v>9</v>
      </c>
      <c r="G75" s="16" t="s">
        <v>9</v>
      </c>
      <c r="H75" s="17">
        <v>1</v>
      </c>
    </row>
    <row r="76" spans="1:8" ht="17.25" customHeight="1" x14ac:dyDescent="0.2">
      <c r="A76" s="10" t="s">
        <v>66</v>
      </c>
      <c r="B76" s="11"/>
      <c r="C76" s="12"/>
      <c r="D76" s="12"/>
      <c r="E76" s="12"/>
      <c r="F76" s="12"/>
      <c r="G76" s="12"/>
      <c r="H76" s="12"/>
    </row>
    <row r="77" spans="1:8" ht="27.75" customHeight="1" x14ac:dyDescent="0.2">
      <c r="A77" s="13">
        <v>42</v>
      </c>
      <c r="B77" s="30" t="s">
        <v>161</v>
      </c>
      <c r="C77" s="15">
        <v>3000000</v>
      </c>
      <c r="D77" s="15">
        <v>2940000</v>
      </c>
      <c r="E77" s="15">
        <v>2930948</v>
      </c>
      <c r="F77" s="15">
        <v>9052</v>
      </c>
      <c r="G77" s="16" t="s">
        <v>9</v>
      </c>
      <c r="H77" s="17">
        <v>1</v>
      </c>
    </row>
    <row r="78" spans="1:8" ht="17.25" customHeight="1" x14ac:dyDescent="0.2">
      <c r="A78" s="10" t="s">
        <v>67</v>
      </c>
      <c r="B78" s="11"/>
      <c r="C78" s="12"/>
      <c r="D78" s="12"/>
      <c r="E78" s="12"/>
      <c r="F78" s="12"/>
      <c r="G78" s="12"/>
      <c r="H78" s="12"/>
    </row>
    <row r="79" spans="1:8" ht="30.75" customHeight="1" x14ac:dyDescent="0.2">
      <c r="A79" s="13">
        <v>43</v>
      </c>
      <c r="B79" s="30" t="s">
        <v>160</v>
      </c>
      <c r="C79" s="15">
        <v>3000000</v>
      </c>
      <c r="D79" s="15">
        <v>2940000</v>
      </c>
      <c r="E79" s="15">
        <v>2937591</v>
      </c>
      <c r="F79" s="15">
        <v>2409</v>
      </c>
      <c r="G79" s="16" t="s">
        <v>9</v>
      </c>
      <c r="H79" s="17">
        <v>1</v>
      </c>
    </row>
    <row r="80" spans="1:8" ht="16.5" customHeight="1" x14ac:dyDescent="0.2">
      <c r="A80" s="10" t="s">
        <v>68</v>
      </c>
      <c r="B80" s="11"/>
      <c r="C80" s="12"/>
      <c r="D80" s="12"/>
      <c r="E80" s="12"/>
      <c r="F80" s="12"/>
      <c r="G80" s="12"/>
      <c r="H80" s="12"/>
    </row>
    <row r="81" spans="1:8" ht="40.5" customHeight="1" x14ac:dyDescent="0.2">
      <c r="A81" s="13">
        <v>44</v>
      </c>
      <c r="B81" s="30" t="s">
        <v>69</v>
      </c>
      <c r="C81" s="15">
        <v>5000000</v>
      </c>
      <c r="D81" s="15">
        <v>4900000</v>
      </c>
      <c r="E81" s="15">
        <v>4887380</v>
      </c>
      <c r="F81" s="15">
        <v>12620</v>
      </c>
      <c r="G81" s="16" t="s">
        <v>9</v>
      </c>
      <c r="H81" s="17">
        <v>1</v>
      </c>
    </row>
    <row r="82" spans="1:8" ht="16.5" customHeight="1" x14ac:dyDescent="0.2">
      <c r="A82" s="10" t="s">
        <v>70</v>
      </c>
      <c r="B82" s="11"/>
      <c r="C82" s="11"/>
      <c r="D82" s="11"/>
      <c r="E82" s="11"/>
      <c r="F82" s="11"/>
      <c r="G82" s="11"/>
      <c r="H82" s="11"/>
    </row>
    <row r="83" spans="1:8" ht="54" customHeight="1" x14ac:dyDescent="0.2">
      <c r="A83" s="13">
        <v>45</v>
      </c>
      <c r="B83" s="30" t="s">
        <v>162</v>
      </c>
      <c r="C83" s="15">
        <v>12000000</v>
      </c>
      <c r="D83" s="15">
        <v>10584000</v>
      </c>
      <c r="E83" s="15">
        <v>10584000</v>
      </c>
      <c r="F83" s="16" t="s">
        <v>9</v>
      </c>
      <c r="G83" s="15">
        <v>1176000</v>
      </c>
      <c r="H83" s="17">
        <v>0.9</v>
      </c>
    </row>
    <row r="84" spans="1:8" ht="15.75" customHeight="1" x14ac:dyDescent="0.2">
      <c r="A84" s="10" t="s">
        <v>71</v>
      </c>
      <c r="B84" s="11"/>
      <c r="C84" s="12"/>
      <c r="D84" s="12"/>
      <c r="E84" s="12"/>
      <c r="F84" s="12"/>
      <c r="G84" s="12"/>
      <c r="H84" s="12"/>
    </row>
    <row r="85" spans="1:8" ht="39.75" customHeight="1" x14ac:dyDescent="0.2">
      <c r="A85" s="13">
        <v>46</v>
      </c>
      <c r="B85" s="30" t="s">
        <v>72</v>
      </c>
      <c r="C85" s="15">
        <v>3000000</v>
      </c>
      <c r="D85" s="15">
        <v>2940000</v>
      </c>
      <c r="E85" s="15">
        <v>2936846</v>
      </c>
      <c r="F85" s="15">
        <v>3154</v>
      </c>
      <c r="G85" s="16" t="s">
        <v>9</v>
      </c>
      <c r="H85" s="17">
        <v>1</v>
      </c>
    </row>
    <row r="86" spans="1:8" ht="42.75" customHeight="1" x14ac:dyDescent="0.2">
      <c r="A86" s="13">
        <v>47</v>
      </c>
      <c r="B86" s="30" t="s">
        <v>73</v>
      </c>
      <c r="C86" s="15">
        <v>2000000</v>
      </c>
      <c r="D86" s="15">
        <v>1960000</v>
      </c>
      <c r="E86" s="15">
        <v>1956481</v>
      </c>
      <c r="F86" s="15">
        <v>3519</v>
      </c>
      <c r="G86" s="16" t="s">
        <v>9</v>
      </c>
      <c r="H86" s="17">
        <v>1</v>
      </c>
    </row>
    <row r="87" spans="1:8" ht="15.75" customHeight="1" x14ac:dyDescent="0.2">
      <c r="A87" s="10" t="s">
        <v>74</v>
      </c>
      <c r="B87" s="11"/>
      <c r="C87" s="12"/>
      <c r="D87" s="12"/>
      <c r="E87" s="12"/>
      <c r="F87" s="12"/>
      <c r="G87" s="12"/>
      <c r="H87" s="12"/>
    </row>
    <row r="88" spans="1:8" ht="41.25" customHeight="1" x14ac:dyDescent="0.2">
      <c r="A88" s="13">
        <v>48</v>
      </c>
      <c r="B88" s="30" t="s">
        <v>75</v>
      </c>
      <c r="C88" s="15">
        <v>2000000</v>
      </c>
      <c r="D88" s="15">
        <v>1960000</v>
      </c>
      <c r="E88" s="15">
        <v>1957953</v>
      </c>
      <c r="F88" s="15">
        <v>2047</v>
      </c>
      <c r="G88" s="16" t="s">
        <v>9</v>
      </c>
      <c r="H88" s="17">
        <v>1</v>
      </c>
    </row>
    <row r="89" spans="1:8" ht="45.75" customHeight="1" x14ac:dyDescent="0.2">
      <c r="A89" s="13">
        <v>49</v>
      </c>
      <c r="B89" s="30" t="s">
        <v>76</v>
      </c>
      <c r="C89" s="15">
        <v>3000000</v>
      </c>
      <c r="D89" s="15">
        <v>2940000</v>
      </c>
      <c r="E89" s="15">
        <v>2937192</v>
      </c>
      <c r="F89" s="15">
        <v>2808</v>
      </c>
      <c r="G89" s="16" t="s">
        <v>9</v>
      </c>
      <c r="H89" s="17">
        <v>1</v>
      </c>
    </row>
    <row r="90" spans="1:8" ht="18" customHeight="1" x14ac:dyDescent="0.2">
      <c r="A90" s="10" t="s">
        <v>77</v>
      </c>
      <c r="B90" s="11"/>
      <c r="C90" s="12"/>
      <c r="D90" s="12"/>
      <c r="E90" s="12"/>
      <c r="F90" s="12"/>
      <c r="G90" s="12"/>
      <c r="H90" s="12"/>
    </row>
    <row r="91" spans="1:8" ht="54.75" customHeight="1" x14ac:dyDescent="0.2">
      <c r="A91" s="13">
        <v>50</v>
      </c>
      <c r="B91" s="30" t="s">
        <v>163</v>
      </c>
      <c r="C91" s="15">
        <v>3000000</v>
      </c>
      <c r="D91" s="15">
        <v>2940000</v>
      </c>
      <c r="E91" s="15">
        <v>2940000</v>
      </c>
      <c r="F91" s="16" t="s">
        <v>9</v>
      </c>
      <c r="G91" s="16" t="s">
        <v>9</v>
      </c>
      <c r="H91" s="17">
        <v>1</v>
      </c>
    </row>
    <row r="92" spans="1:8" s="5" customFormat="1" x14ac:dyDescent="0.25">
      <c r="A92" s="23"/>
      <c r="B92" s="24"/>
      <c r="C92" s="25">
        <f>SUM(C42:C91)</f>
        <v>213500000</v>
      </c>
      <c r="D92" s="25">
        <f>SUM(D42:D91)</f>
        <v>205756782</v>
      </c>
      <c r="E92" s="25">
        <f>SUM(E42:E91)</f>
        <v>205377091</v>
      </c>
      <c r="F92" s="25">
        <f>SUM(F42:F91)</f>
        <v>379691</v>
      </c>
      <c r="G92" s="25">
        <f>SUM(G42:G91)</f>
        <v>3473218</v>
      </c>
      <c r="H92" s="61"/>
    </row>
    <row r="93" spans="1:8" s="5" customFormat="1" x14ac:dyDescent="0.25">
      <c r="A93" s="23"/>
      <c r="B93" s="24"/>
      <c r="C93" s="25">
        <f>C92+C39+C32</f>
        <v>251500000</v>
      </c>
      <c r="D93" s="25">
        <f>D92+D39+D32</f>
        <v>227806782</v>
      </c>
      <c r="E93" s="25">
        <f>E92+E39+E32</f>
        <v>239771902</v>
      </c>
      <c r="F93" s="63">
        <f>F92+F39+F32</f>
        <v>379691</v>
      </c>
      <c r="G93" s="25">
        <f>G92+G39+G32</f>
        <v>6578407</v>
      </c>
      <c r="H93" s="61"/>
    </row>
    <row r="94" spans="1:8" s="5" customFormat="1" x14ac:dyDescent="0.25">
      <c r="A94" s="91"/>
      <c r="B94" s="92"/>
      <c r="C94" s="93"/>
      <c r="D94" s="93"/>
      <c r="E94" s="93"/>
      <c r="F94" s="94"/>
      <c r="G94" s="93"/>
      <c r="H94" s="95"/>
    </row>
    <row r="95" spans="1:8" ht="15" customHeight="1" x14ac:dyDescent="0.2">
      <c r="A95" s="27" t="s">
        <v>78</v>
      </c>
      <c r="B95" s="28"/>
      <c r="C95" s="28"/>
      <c r="D95" s="28"/>
      <c r="E95" s="28"/>
      <c r="F95" s="28"/>
      <c r="G95" s="28"/>
      <c r="H95" s="28"/>
    </row>
    <row r="96" spans="1:8" ht="15" customHeight="1" x14ac:dyDescent="0.2">
      <c r="A96" s="10" t="s">
        <v>228</v>
      </c>
      <c r="B96" s="28"/>
      <c r="C96" s="28"/>
      <c r="D96" s="28"/>
      <c r="E96" s="28"/>
      <c r="F96" s="28"/>
      <c r="G96" s="28"/>
      <c r="H96" s="28"/>
    </row>
    <row r="97" spans="1:8" ht="51.75" customHeight="1" x14ac:dyDescent="0.2">
      <c r="A97" s="13">
        <v>51</v>
      </c>
      <c r="B97" s="30" t="s">
        <v>79</v>
      </c>
      <c r="C97" s="15">
        <v>15000000</v>
      </c>
      <c r="D97" s="15">
        <v>14700000</v>
      </c>
      <c r="E97" s="15">
        <v>14700000</v>
      </c>
      <c r="F97" s="16" t="s">
        <v>9</v>
      </c>
      <c r="G97" s="16" t="s">
        <v>9</v>
      </c>
      <c r="H97" s="17">
        <v>1</v>
      </c>
    </row>
    <row r="98" spans="1:8" ht="41.25" customHeight="1" x14ac:dyDescent="0.2">
      <c r="A98" s="13">
        <v>52</v>
      </c>
      <c r="B98" s="30" t="s">
        <v>80</v>
      </c>
      <c r="C98" s="15">
        <v>15000000</v>
      </c>
      <c r="D98" s="15">
        <v>14700000</v>
      </c>
      <c r="E98" s="15">
        <v>14700000</v>
      </c>
      <c r="F98" s="16" t="s">
        <v>9</v>
      </c>
      <c r="G98" s="16" t="s">
        <v>9</v>
      </c>
      <c r="H98" s="17">
        <v>1</v>
      </c>
    </row>
    <row r="99" spans="1:8" ht="39.75" customHeight="1" x14ac:dyDescent="0.2">
      <c r="A99" s="13">
        <v>53</v>
      </c>
      <c r="B99" s="30" t="s">
        <v>81</v>
      </c>
      <c r="C99" s="15">
        <v>18000000</v>
      </c>
      <c r="D99" s="15">
        <v>17640000</v>
      </c>
      <c r="E99" s="15">
        <v>17640000</v>
      </c>
      <c r="F99" s="16" t="s">
        <v>9</v>
      </c>
      <c r="G99" s="16" t="s">
        <v>9</v>
      </c>
      <c r="H99" s="17">
        <v>1</v>
      </c>
    </row>
    <row r="100" spans="1:8" ht="37.5" customHeight="1" x14ac:dyDescent="0.2">
      <c r="A100" s="13">
        <v>54</v>
      </c>
      <c r="B100" s="30" t="s">
        <v>164</v>
      </c>
      <c r="C100" s="15">
        <v>15000000</v>
      </c>
      <c r="D100" s="15">
        <v>14700000</v>
      </c>
      <c r="E100" s="15">
        <v>14700000</v>
      </c>
      <c r="F100" s="16" t="s">
        <v>9</v>
      </c>
      <c r="G100" s="16" t="s">
        <v>9</v>
      </c>
      <c r="H100" s="17">
        <v>1</v>
      </c>
    </row>
    <row r="101" spans="1:8" ht="51.75" customHeight="1" x14ac:dyDescent="0.2">
      <c r="A101" s="13">
        <v>55</v>
      </c>
      <c r="B101" s="30" t="s">
        <v>165</v>
      </c>
      <c r="C101" s="15">
        <v>12000000</v>
      </c>
      <c r="D101" s="15">
        <v>11760000</v>
      </c>
      <c r="E101" s="15">
        <v>11760000</v>
      </c>
      <c r="F101" s="16" t="s">
        <v>9</v>
      </c>
      <c r="G101" s="16" t="s">
        <v>9</v>
      </c>
      <c r="H101" s="17">
        <v>1</v>
      </c>
    </row>
    <row r="102" spans="1:8" x14ac:dyDescent="0.2">
      <c r="A102" s="10" t="s">
        <v>82</v>
      </c>
      <c r="B102" s="11"/>
      <c r="C102" s="12"/>
      <c r="D102" s="12"/>
      <c r="E102" s="12"/>
      <c r="F102" s="12"/>
      <c r="G102" s="12"/>
      <c r="H102" s="12"/>
    </row>
    <row r="103" spans="1:8" ht="50.25" customHeight="1" x14ac:dyDescent="0.2">
      <c r="A103" s="13">
        <v>56</v>
      </c>
      <c r="B103" s="30" t="s">
        <v>83</v>
      </c>
      <c r="C103" s="15">
        <v>3000000</v>
      </c>
      <c r="D103" s="15">
        <v>2843318</v>
      </c>
      <c r="E103" s="15">
        <v>2843318</v>
      </c>
      <c r="F103" s="16" t="s">
        <v>9</v>
      </c>
      <c r="G103" s="15">
        <v>96682</v>
      </c>
      <c r="H103" s="17">
        <v>1</v>
      </c>
    </row>
    <row r="104" spans="1:8" s="5" customFormat="1" x14ac:dyDescent="0.25">
      <c r="A104" s="23"/>
      <c r="B104" s="24"/>
      <c r="C104" s="25">
        <f>SUM(C97:C103)</f>
        <v>78000000</v>
      </c>
      <c r="D104" s="25">
        <f>SUM(D97:D103)</f>
        <v>76343318</v>
      </c>
      <c r="E104" s="25">
        <f>SUM(E97:E103)</f>
        <v>76343318</v>
      </c>
      <c r="F104" s="60">
        <f>SUM(F97:F103)</f>
        <v>0</v>
      </c>
      <c r="G104" s="25">
        <f>SUM(G97:G103)</f>
        <v>96682</v>
      </c>
      <c r="H104" s="61"/>
    </row>
    <row r="105" spans="1:8" s="5" customFormat="1" x14ac:dyDescent="0.25">
      <c r="A105" s="64"/>
      <c r="B105" s="65" t="s">
        <v>84</v>
      </c>
      <c r="C105" s="66">
        <f>C104+C93+C17+C28</f>
        <v>437500000</v>
      </c>
      <c r="D105" s="66">
        <f>D104+D93+D17+D28</f>
        <v>407442100</v>
      </c>
      <c r="E105" s="66">
        <f>E104+E93+E17+E28</f>
        <v>419388559</v>
      </c>
      <c r="F105" s="66">
        <f>F104+F93+F17+F28</f>
        <v>398352</v>
      </c>
      <c r="G105" s="66">
        <f>G104+G93+G17+G28</f>
        <v>9223089</v>
      </c>
      <c r="H105" s="67"/>
    </row>
    <row r="106" spans="1:8" s="5" customFormat="1" x14ac:dyDescent="0.25">
      <c r="A106" s="64"/>
      <c r="B106" s="65"/>
      <c r="C106" s="66"/>
      <c r="D106" s="66"/>
      <c r="E106" s="66"/>
      <c r="F106" s="66"/>
      <c r="G106" s="66"/>
      <c r="H106" s="67"/>
    </row>
    <row r="107" spans="1:8" s="31" customFormat="1" x14ac:dyDescent="0.2">
      <c r="A107" s="1" t="s">
        <v>85</v>
      </c>
      <c r="B107" s="2"/>
      <c r="C107" s="2"/>
      <c r="D107" s="2"/>
      <c r="E107" s="2"/>
      <c r="F107" s="2"/>
      <c r="G107" s="2"/>
      <c r="H107" s="2"/>
    </row>
    <row r="108" spans="1:8" x14ac:dyDescent="0.2">
      <c r="A108" s="27" t="s">
        <v>6</v>
      </c>
      <c r="B108" s="28"/>
      <c r="C108" s="28"/>
      <c r="D108" s="28"/>
      <c r="E108" s="28"/>
      <c r="F108" s="28"/>
      <c r="G108" s="28"/>
      <c r="H108" s="28"/>
    </row>
    <row r="109" spans="1:8" ht="12" customHeight="1" x14ac:dyDescent="0.2">
      <c r="A109" s="10" t="s">
        <v>86</v>
      </c>
      <c r="B109" s="11"/>
      <c r="C109" s="11"/>
      <c r="D109" s="11"/>
      <c r="E109" s="11"/>
      <c r="F109" s="11"/>
      <c r="G109" s="11"/>
      <c r="H109" s="11"/>
    </row>
    <row r="110" spans="1:8" ht="36.75" customHeight="1" x14ac:dyDescent="0.2">
      <c r="A110" s="13">
        <v>1</v>
      </c>
      <c r="B110" s="30" t="s">
        <v>166</v>
      </c>
      <c r="C110" s="15">
        <v>5000000</v>
      </c>
      <c r="D110" s="15">
        <v>705427</v>
      </c>
      <c r="E110" s="15">
        <v>705427</v>
      </c>
      <c r="F110" s="16" t="s">
        <v>9</v>
      </c>
      <c r="G110" s="15">
        <v>4194573</v>
      </c>
      <c r="H110" s="17">
        <v>0.15</v>
      </c>
    </row>
    <row r="111" spans="1:8" ht="48.75" customHeight="1" x14ac:dyDescent="0.2">
      <c r="A111" s="13">
        <v>2</v>
      </c>
      <c r="B111" s="30" t="s">
        <v>167</v>
      </c>
      <c r="C111" s="15">
        <v>5000000</v>
      </c>
      <c r="D111" s="15">
        <v>705363</v>
      </c>
      <c r="E111" s="15">
        <v>705363</v>
      </c>
      <c r="F111" s="16" t="s">
        <v>9</v>
      </c>
      <c r="G111" s="15">
        <v>4194637</v>
      </c>
      <c r="H111" s="17">
        <v>0.15</v>
      </c>
    </row>
    <row r="112" spans="1:8" ht="49.5" customHeight="1" x14ac:dyDescent="0.2">
      <c r="A112" s="13">
        <v>3</v>
      </c>
      <c r="B112" s="30" t="s">
        <v>168</v>
      </c>
      <c r="C112" s="15">
        <v>5000000</v>
      </c>
      <c r="D112" s="15">
        <v>705354</v>
      </c>
      <c r="E112" s="15">
        <v>705354</v>
      </c>
      <c r="F112" s="16" t="s">
        <v>9</v>
      </c>
      <c r="G112" s="15">
        <v>4194646</v>
      </c>
      <c r="H112" s="17">
        <v>0.15</v>
      </c>
    </row>
    <row r="113" spans="1:8" x14ac:dyDescent="0.2">
      <c r="A113" s="10" t="s">
        <v>87</v>
      </c>
      <c r="B113" s="11"/>
      <c r="C113" s="12"/>
      <c r="D113" s="12"/>
      <c r="E113" s="12"/>
      <c r="F113" s="12"/>
      <c r="G113" s="12"/>
      <c r="H113" s="12"/>
    </row>
    <row r="114" spans="1:8" ht="38.25" customHeight="1" x14ac:dyDescent="0.2">
      <c r="A114" s="13">
        <v>4</v>
      </c>
      <c r="B114" s="30" t="s">
        <v>169</v>
      </c>
      <c r="C114" s="15">
        <v>7000000</v>
      </c>
      <c r="D114" s="15">
        <v>6174000</v>
      </c>
      <c r="E114" s="15">
        <v>6174000</v>
      </c>
      <c r="F114" s="16" t="s">
        <v>9</v>
      </c>
      <c r="G114" s="15">
        <v>686000</v>
      </c>
      <c r="H114" s="17">
        <v>0.9</v>
      </c>
    </row>
    <row r="115" spans="1:8" x14ac:dyDescent="0.2">
      <c r="A115" s="10" t="s">
        <v>15</v>
      </c>
      <c r="B115" s="11"/>
      <c r="C115" s="12"/>
      <c r="D115" s="12"/>
      <c r="E115" s="12"/>
      <c r="F115" s="12"/>
      <c r="G115" s="12"/>
      <c r="H115" s="12"/>
    </row>
    <row r="116" spans="1:8" ht="27" customHeight="1" x14ac:dyDescent="0.2">
      <c r="A116" s="13">
        <v>5</v>
      </c>
      <c r="B116" s="30" t="s">
        <v>88</v>
      </c>
      <c r="C116" s="15">
        <v>20000000</v>
      </c>
      <c r="D116" s="15">
        <v>19593513</v>
      </c>
      <c r="E116" s="15">
        <v>19593513</v>
      </c>
      <c r="F116" s="16" t="s">
        <v>9</v>
      </c>
      <c r="G116" s="15">
        <v>6487</v>
      </c>
      <c r="H116" s="17">
        <v>1</v>
      </c>
    </row>
    <row r="117" spans="1:8" ht="15" customHeight="1" x14ac:dyDescent="0.2">
      <c r="A117" s="10" t="s">
        <v>89</v>
      </c>
      <c r="B117" s="11"/>
      <c r="C117" s="12"/>
      <c r="D117" s="12"/>
      <c r="E117" s="12"/>
      <c r="F117" s="12"/>
      <c r="G117" s="12"/>
      <c r="H117" s="12"/>
    </row>
    <row r="118" spans="1:8" ht="27" customHeight="1" x14ac:dyDescent="0.2">
      <c r="A118" s="13">
        <v>6</v>
      </c>
      <c r="B118" s="30" t="s">
        <v>90</v>
      </c>
      <c r="C118" s="15">
        <v>3500000</v>
      </c>
      <c r="D118" s="15">
        <v>3430000</v>
      </c>
      <c r="E118" s="15">
        <v>3430000</v>
      </c>
      <c r="F118" s="16" t="s">
        <v>9</v>
      </c>
      <c r="G118" s="16" t="s">
        <v>9</v>
      </c>
      <c r="H118" s="17">
        <v>1</v>
      </c>
    </row>
    <row r="119" spans="1:8" ht="37.5" customHeight="1" x14ac:dyDescent="0.2">
      <c r="A119" s="13">
        <v>7</v>
      </c>
      <c r="B119" s="30" t="s">
        <v>91</v>
      </c>
      <c r="C119" s="15">
        <v>2000000</v>
      </c>
      <c r="D119" s="15">
        <v>1960000</v>
      </c>
      <c r="E119" s="15">
        <v>1960000</v>
      </c>
      <c r="F119" s="16" t="s">
        <v>9</v>
      </c>
      <c r="G119" s="16" t="s">
        <v>9</v>
      </c>
      <c r="H119" s="17">
        <v>1</v>
      </c>
    </row>
    <row r="120" spans="1:8" x14ac:dyDescent="0.2">
      <c r="A120" s="10" t="s">
        <v>92</v>
      </c>
      <c r="B120" s="11"/>
      <c r="C120" s="12"/>
      <c r="D120" s="12"/>
      <c r="E120" s="12"/>
      <c r="F120" s="12"/>
      <c r="G120" s="12"/>
      <c r="H120" s="12"/>
    </row>
    <row r="121" spans="1:8" ht="41.25" customHeight="1" x14ac:dyDescent="0.2">
      <c r="A121" s="13">
        <v>8</v>
      </c>
      <c r="B121" s="30" t="s">
        <v>170</v>
      </c>
      <c r="C121" s="15">
        <v>4100000</v>
      </c>
      <c r="D121" s="15">
        <v>3616200</v>
      </c>
      <c r="E121" s="15">
        <v>3616200</v>
      </c>
      <c r="F121" s="16" t="s">
        <v>9</v>
      </c>
      <c r="G121" s="15">
        <v>401800</v>
      </c>
      <c r="H121" s="17">
        <v>0.9</v>
      </c>
    </row>
    <row r="122" spans="1:8" s="5" customFormat="1" x14ac:dyDescent="0.25">
      <c r="A122" s="68"/>
      <c r="B122" s="65"/>
      <c r="C122" s="25">
        <f>SUM(C110:C121)</f>
        <v>51600000</v>
      </c>
      <c r="D122" s="25">
        <f>SUM(D110:D121)</f>
        <v>36889857</v>
      </c>
      <c r="E122" s="25">
        <f>SUM(E110:E121)</f>
        <v>36889857</v>
      </c>
      <c r="F122" s="60">
        <f>SUM(F110:F121)</f>
        <v>0</v>
      </c>
      <c r="G122" s="25">
        <f>SUM(G110:G121)</f>
        <v>13678143</v>
      </c>
      <c r="H122" s="61"/>
    </row>
    <row r="123" spans="1:8" ht="15" customHeight="1" x14ac:dyDescent="0.2">
      <c r="A123" s="27" t="s">
        <v>93</v>
      </c>
      <c r="B123" s="28"/>
      <c r="C123" s="37"/>
      <c r="D123" s="37"/>
      <c r="E123" s="37"/>
      <c r="F123" s="37"/>
      <c r="G123" s="37"/>
      <c r="H123" s="37"/>
    </row>
    <row r="124" spans="1:8" x14ac:dyDescent="0.2">
      <c r="A124" s="10" t="s">
        <v>94</v>
      </c>
      <c r="B124" s="11"/>
      <c r="C124" s="12"/>
      <c r="D124" s="12"/>
      <c r="E124" s="12"/>
      <c r="F124" s="12"/>
      <c r="G124" s="12"/>
      <c r="H124" s="12"/>
    </row>
    <row r="125" spans="1:8" ht="25.5" customHeight="1" x14ac:dyDescent="0.2">
      <c r="A125" s="13">
        <v>9</v>
      </c>
      <c r="B125" s="30" t="s">
        <v>95</v>
      </c>
      <c r="C125" s="15">
        <v>25000000</v>
      </c>
      <c r="D125" s="15">
        <v>24500000</v>
      </c>
      <c r="E125" s="15">
        <v>24500000</v>
      </c>
      <c r="F125" s="16" t="s">
        <v>9</v>
      </c>
      <c r="G125" s="16" t="s">
        <v>9</v>
      </c>
      <c r="H125" s="17">
        <v>1</v>
      </c>
    </row>
    <row r="126" spans="1:8" x14ac:dyDescent="0.2">
      <c r="A126" s="10" t="s">
        <v>23</v>
      </c>
      <c r="B126" s="11"/>
      <c r="C126" s="12"/>
      <c r="D126" s="12"/>
      <c r="E126" s="12"/>
      <c r="F126" s="12"/>
      <c r="G126" s="12"/>
      <c r="H126" s="12"/>
    </row>
    <row r="127" spans="1:8" ht="38.25" x14ac:dyDescent="0.2">
      <c r="A127" s="13">
        <v>10</v>
      </c>
      <c r="B127" s="30" t="s">
        <v>96</v>
      </c>
      <c r="C127" s="15">
        <v>2100000</v>
      </c>
      <c r="D127" s="15">
        <v>2058000</v>
      </c>
      <c r="E127" s="15">
        <v>2058000</v>
      </c>
      <c r="F127" s="16" t="s">
        <v>9</v>
      </c>
      <c r="G127" s="16" t="s">
        <v>9</v>
      </c>
      <c r="H127" s="17">
        <v>1</v>
      </c>
    </row>
    <row r="128" spans="1:8" ht="25.5" customHeight="1" x14ac:dyDescent="0.2">
      <c r="A128" s="13">
        <v>11</v>
      </c>
      <c r="B128" s="30" t="s">
        <v>97</v>
      </c>
      <c r="C128" s="15">
        <v>2500000</v>
      </c>
      <c r="D128" s="15">
        <v>2450000</v>
      </c>
      <c r="E128" s="15">
        <v>2450000</v>
      </c>
      <c r="F128" s="16" t="s">
        <v>9</v>
      </c>
      <c r="G128" s="16" t="s">
        <v>9</v>
      </c>
      <c r="H128" s="17">
        <v>1</v>
      </c>
    </row>
    <row r="129" spans="1:8" ht="15" customHeight="1" x14ac:dyDescent="0.2">
      <c r="A129" s="10" t="s">
        <v>98</v>
      </c>
      <c r="B129" s="11"/>
      <c r="C129" s="12"/>
      <c r="D129" s="12"/>
      <c r="E129" s="12"/>
      <c r="F129" s="12"/>
      <c r="G129" s="12"/>
      <c r="H129" s="12"/>
    </row>
    <row r="130" spans="1:8" ht="50.25" customHeight="1" x14ac:dyDescent="0.2">
      <c r="A130" s="13">
        <v>12</v>
      </c>
      <c r="B130" s="30" t="s">
        <v>179</v>
      </c>
      <c r="C130" s="15">
        <v>3600000</v>
      </c>
      <c r="D130" s="15">
        <v>3175200</v>
      </c>
      <c r="E130" s="15">
        <v>3175200</v>
      </c>
      <c r="F130" s="16" t="s">
        <v>9</v>
      </c>
      <c r="G130" s="15">
        <v>352800</v>
      </c>
      <c r="H130" s="17">
        <v>0.9</v>
      </c>
    </row>
    <row r="131" spans="1:8" ht="51.75" customHeight="1" x14ac:dyDescent="0.2">
      <c r="A131" s="13">
        <v>13</v>
      </c>
      <c r="B131" s="30" t="s">
        <v>171</v>
      </c>
      <c r="C131" s="15">
        <v>3600000</v>
      </c>
      <c r="D131" s="15">
        <v>3175200</v>
      </c>
      <c r="E131" s="15">
        <v>3175200</v>
      </c>
      <c r="F131" s="16" t="s">
        <v>9</v>
      </c>
      <c r="G131" s="15">
        <v>352800</v>
      </c>
      <c r="H131" s="17">
        <v>0.9</v>
      </c>
    </row>
    <row r="132" spans="1:8" ht="36.75" customHeight="1" x14ac:dyDescent="0.2">
      <c r="A132" s="13">
        <v>14</v>
      </c>
      <c r="B132" s="30" t="s">
        <v>172</v>
      </c>
      <c r="C132" s="15">
        <v>3600000</v>
      </c>
      <c r="D132" s="15">
        <v>3175200</v>
      </c>
      <c r="E132" s="15">
        <v>3175200</v>
      </c>
      <c r="F132" s="16" t="s">
        <v>9</v>
      </c>
      <c r="G132" s="15">
        <v>352800</v>
      </c>
      <c r="H132" s="17">
        <v>0.9</v>
      </c>
    </row>
    <row r="133" spans="1:8" s="69" customFormat="1" x14ac:dyDescent="0.25">
      <c r="A133" s="62"/>
      <c r="B133" s="61"/>
      <c r="C133" s="25">
        <f>SUM(C125:C132)</f>
        <v>40400000</v>
      </c>
      <c r="D133" s="25">
        <f>SUM(D125:D132)</f>
        <v>38533600</v>
      </c>
      <c r="E133" s="25">
        <f>SUM(E125:E132)</f>
        <v>38533600</v>
      </c>
      <c r="F133" s="60">
        <f>SUM(F125:F132)</f>
        <v>0</v>
      </c>
      <c r="G133" s="25">
        <f>SUM(G125:G132)</f>
        <v>1058400</v>
      </c>
      <c r="H133" s="26"/>
    </row>
    <row r="134" spans="1:8" ht="15.75" customHeight="1" x14ac:dyDescent="0.2">
      <c r="A134" s="34" t="s">
        <v>29</v>
      </c>
      <c r="B134" s="35"/>
      <c r="C134" s="35"/>
      <c r="D134" s="35"/>
      <c r="E134" s="35"/>
      <c r="F134" s="35"/>
      <c r="G134" s="35"/>
      <c r="H134" s="35"/>
    </row>
    <row r="135" spans="1:8" x14ac:dyDescent="0.2">
      <c r="A135" s="27" t="s">
        <v>99</v>
      </c>
      <c r="B135" s="28"/>
      <c r="C135" s="28"/>
      <c r="D135" s="28"/>
      <c r="E135" s="28"/>
      <c r="F135" s="28"/>
      <c r="G135" s="28"/>
      <c r="H135" s="28"/>
    </row>
    <row r="136" spans="1:8" ht="26.25" customHeight="1" x14ac:dyDescent="0.2">
      <c r="A136" s="18">
        <v>15</v>
      </c>
      <c r="B136" s="30" t="s">
        <v>100</v>
      </c>
      <c r="C136" s="20">
        <v>16100000</v>
      </c>
      <c r="D136" s="20"/>
      <c r="E136" s="20">
        <v>15572165</v>
      </c>
      <c r="F136" s="21"/>
      <c r="G136" s="20">
        <v>527835</v>
      </c>
      <c r="H136" s="21"/>
    </row>
    <row r="137" spans="1:8" s="5" customFormat="1" ht="15" customHeight="1" x14ac:dyDescent="0.25">
      <c r="A137" s="68"/>
      <c r="B137" s="70"/>
      <c r="C137" s="25">
        <f>C133+C136</f>
        <v>56500000</v>
      </c>
      <c r="D137" s="25">
        <f>D133+D136</f>
        <v>38533600</v>
      </c>
      <c r="E137" s="25">
        <f>E133+E136</f>
        <v>54105765</v>
      </c>
      <c r="F137" s="60">
        <f>F133+F136</f>
        <v>0</v>
      </c>
      <c r="G137" s="25">
        <f>G133+G136</f>
        <v>1586235</v>
      </c>
      <c r="H137" s="61"/>
    </row>
    <row r="138" spans="1:8" ht="18" customHeight="1" x14ac:dyDescent="0.2">
      <c r="A138" s="27" t="s">
        <v>101</v>
      </c>
      <c r="B138" s="28"/>
      <c r="C138" s="37"/>
      <c r="D138" s="37"/>
      <c r="E138" s="37"/>
      <c r="F138" s="37"/>
      <c r="G138" s="37"/>
      <c r="H138" s="37"/>
    </row>
    <row r="139" spans="1:8" ht="16.5" customHeight="1" x14ac:dyDescent="0.2">
      <c r="A139" s="10" t="s">
        <v>82</v>
      </c>
      <c r="B139" s="11"/>
      <c r="C139" s="12"/>
      <c r="D139" s="12"/>
      <c r="E139" s="12"/>
      <c r="F139" s="12"/>
      <c r="G139" s="12"/>
      <c r="H139" s="12"/>
    </row>
    <row r="140" spans="1:8" ht="38.25" customHeight="1" x14ac:dyDescent="0.2">
      <c r="A140" s="13">
        <v>16</v>
      </c>
      <c r="B140" s="30" t="s">
        <v>173</v>
      </c>
      <c r="C140" s="15">
        <v>5000000</v>
      </c>
      <c r="D140" s="15">
        <v>735000</v>
      </c>
      <c r="E140" s="15">
        <v>735000</v>
      </c>
      <c r="F140" s="16" t="s">
        <v>9</v>
      </c>
      <c r="G140" s="15">
        <v>4165000</v>
      </c>
      <c r="H140" s="17">
        <v>0.15</v>
      </c>
    </row>
    <row r="141" spans="1:8" ht="38.25" customHeight="1" x14ac:dyDescent="0.2">
      <c r="A141" s="13">
        <v>17</v>
      </c>
      <c r="B141" s="30" t="s">
        <v>174</v>
      </c>
      <c r="C141" s="15">
        <v>5000000</v>
      </c>
      <c r="D141" s="15">
        <v>735000</v>
      </c>
      <c r="E141" s="15">
        <v>735000</v>
      </c>
      <c r="F141" s="16" t="s">
        <v>9</v>
      </c>
      <c r="G141" s="15">
        <v>4165000</v>
      </c>
      <c r="H141" s="17">
        <v>0.15</v>
      </c>
    </row>
    <row r="142" spans="1:8" ht="38.25" customHeight="1" x14ac:dyDescent="0.2">
      <c r="A142" s="13">
        <v>18</v>
      </c>
      <c r="B142" s="30" t="s">
        <v>175</v>
      </c>
      <c r="C142" s="15">
        <v>5000000</v>
      </c>
      <c r="D142" s="15">
        <v>735000</v>
      </c>
      <c r="E142" s="15">
        <v>735000</v>
      </c>
      <c r="F142" s="16" t="s">
        <v>9</v>
      </c>
      <c r="G142" s="15">
        <v>4165000</v>
      </c>
      <c r="H142" s="17">
        <v>0.15</v>
      </c>
    </row>
    <row r="143" spans="1:8" ht="16.5" customHeight="1" x14ac:dyDescent="0.2">
      <c r="A143" s="10" t="s">
        <v>56</v>
      </c>
      <c r="B143" s="11"/>
      <c r="C143" s="12"/>
      <c r="D143" s="12"/>
      <c r="E143" s="12"/>
      <c r="F143" s="12"/>
      <c r="G143" s="12"/>
      <c r="H143" s="12"/>
    </row>
    <row r="144" spans="1:8" ht="24" customHeight="1" x14ac:dyDescent="0.2">
      <c r="A144" s="13">
        <v>19</v>
      </c>
      <c r="B144" s="30" t="s">
        <v>102</v>
      </c>
      <c r="C144" s="15">
        <v>10000000</v>
      </c>
      <c r="D144" s="15">
        <v>9800000</v>
      </c>
      <c r="E144" s="15">
        <v>9800000</v>
      </c>
      <c r="F144" s="16" t="s">
        <v>9</v>
      </c>
      <c r="G144" s="16" t="s">
        <v>9</v>
      </c>
      <c r="H144" s="17">
        <v>1</v>
      </c>
    </row>
    <row r="145" spans="1:8" ht="18.75" customHeight="1" x14ac:dyDescent="0.2">
      <c r="A145" s="10" t="s">
        <v>38</v>
      </c>
      <c r="B145" s="11"/>
      <c r="C145" s="12"/>
      <c r="D145" s="12"/>
      <c r="E145" s="12"/>
      <c r="F145" s="12"/>
      <c r="G145" s="12"/>
      <c r="H145" s="12"/>
    </row>
    <row r="146" spans="1:8" ht="38.25" customHeight="1" x14ac:dyDescent="0.2">
      <c r="A146" s="13">
        <v>20</v>
      </c>
      <c r="B146" s="30" t="s">
        <v>176</v>
      </c>
      <c r="C146" s="15">
        <v>9000000</v>
      </c>
      <c r="D146" s="15">
        <v>4851000</v>
      </c>
      <c r="E146" s="15">
        <v>4851000</v>
      </c>
      <c r="F146" s="16" t="s">
        <v>9</v>
      </c>
      <c r="G146" s="15">
        <v>3969000</v>
      </c>
      <c r="H146" s="17">
        <v>0.55000000000000004</v>
      </c>
    </row>
    <row r="147" spans="1:8" ht="15" customHeight="1" x14ac:dyDescent="0.2">
      <c r="A147" s="10" t="s">
        <v>41</v>
      </c>
      <c r="B147" s="11"/>
      <c r="C147" s="12"/>
      <c r="D147" s="12"/>
      <c r="E147" s="12"/>
      <c r="F147" s="12"/>
      <c r="G147" s="12"/>
      <c r="H147" s="12"/>
    </row>
    <row r="148" spans="1:8" ht="38.25" customHeight="1" x14ac:dyDescent="0.2">
      <c r="A148" s="13">
        <v>21</v>
      </c>
      <c r="B148" s="30" t="s">
        <v>103</v>
      </c>
      <c r="C148" s="15">
        <v>3000000</v>
      </c>
      <c r="D148" s="15">
        <v>441000</v>
      </c>
      <c r="E148" s="15">
        <v>441000</v>
      </c>
      <c r="F148" s="16" t="s">
        <v>9</v>
      </c>
      <c r="G148" s="15">
        <v>2499000</v>
      </c>
      <c r="H148" s="17">
        <v>0.15</v>
      </c>
    </row>
    <row r="149" spans="1:8" ht="15" customHeight="1" x14ac:dyDescent="0.2">
      <c r="A149" s="10" t="s">
        <v>71</v>
      </c>
      <c r="B149" s="11"/>
      <c r="C149" s="12"/>
      <c r="D149" s="12"/>
      <c r="E149" s="12"/>
      <c r="F149" s="12"/>
      <c r="G149" s="12"/>
      <c r="H149" s="12"/>
    </row>
    <row r="150" spans="1:8" ht="63.75" customHeight="1" x14ac:dyDescent="0.2">
      <c r="A150" s="13">
        <v>22</v>
      </c>
      <c r="B150" s="30" t="s">
        <v>104</v>
      </c>
      <c r="C150" s="15">
        <v>10000000</v>
      </c>
      <c r="D150" s="15">
        <v>9795236</v>
      </c>
      <c r="E150" s="15">
        <v>9795236</v>
      </c>
      <c r="F150" s="16" t="s">
        <v>9</v>
      </c>
      <c r="G150" s="15">
        <v>4764</v>
      </c>
      <c r="H150" s="17">
        <v>1</v>
      </c>
    </row>
    <row r="151" spans="1:8" ht="38.25" customHeight="1" x14ac:dyDescent="0.2">
      <c r="A151" s="13">
        <v>23</v>
      </c>
      <c r="B151" s="30" t="s">
        <v>105</v>
      </c>
      <c r="C151" s="15">
        <v>15000000</v>
      </c>
      <c r="D151" s="15">
        <v>14557049</v>
      </c>
      <c r="E151" s="15">
        <v>14557049</v>
      </c>
      <c r="F151" s="16" t="s">
        <v>9</v>
      </c>
      <c r="G151" s="15">
        <v>142951</v>
      </c>
      <c r="H151" s="17">
        <v>1</v>
      </c>
    </row>
    <row r="152" spans="1:8" ht="14.25" customHeight="1" x14ac:dyDescent="0.2">
      <c r="A152" s="10" t="s">
        <v>65</v>
      </c>
      <c r="B152" s="11"/>
      <c r="C152" s="12"/>
      <c r="D152" s="12"/>
      <c r="E152" s="12"/>
      <c r="F152" s="12"/>
      <c r="G152" s="12"/>
      <c r="H152" s="12"/>
    </row>
    <row r="153" spans="1:8" ht="25.5" customHeight="1" x14ac:dyDescent="0.2">
      <c r="A153" s="13">
        <v>24</v>
      </c>
      <c r="B153" s="30" t="s">
        <v>106</v>
      </c>
      <c r="C153" s="15">
        <v>3000000</v>
      </c>
      <c r="D153" s="15">
        <v>2646000</v>
      </c>
      <c r="E153" s="15">
        <v>2646000</v>
      </c>
      <c r="F153" s="16" t="s">
        <v>9</v>
      </c>
      <c r="G153" s="15">
        <v>294000</v>
      </c>
      <c r="H153" s="17">
        <v>0.9</v>
      </c>
    </row>
    <row r="154" spans="1:8" ht="15" customHeight="1" x14ac:dyDescent="0.2">
      <c r="A154" s="10" t="s">
        <v>66</v>
      </c>
      <c r="B154" s="11"/>
      <c r="C154" s="12"/>
      <c r="D154" s="12"/>
      <c r="E154" s="12"/>
      <c r="F154" s="12"/>
      <c r="G154" s="12"/>
      <c r="H154" s="12"/>
    </row>
    <row r="155" spans="1:8" ht="36.75" customHeight="1" x14ac:dyDescent="0.2">
      <c r="A155" s="13">
        <v>25</v>
      </c>
      <c r="B155" s="30" t="s">
        <v>107</v>
      </c>
      <c r="C155" s="15">
        <v>3300000</v>
      </c>
      <c r="D155" s="15">
        <v>3234000</v>
      </c>
      <c r="E155" s="15">
        <v>3234000</v>
      </c>
      <c r="F155" s="16" t="s">
        <v>9</v>
      </c>
      <c r="G155" s="16" t="s">
        <v>9</v>
      </c>
      <c r="H155" s="17">
        <v>1</v>
      </c>
    </row>
    <row r="156" spans="1:8" ht="25.5" customHeight="1" x14ac:dyDescent="0.2">
      <c r="A156" s="13">
        <v>26</v>
      </c>
      <c r="B156" s="30" t="s">
        <v>108</v>
      </c>
      <c r="C156" s="15">
        <v>3300000</v>
      </c>
      <c r="D156" s="15">
        <v>3234000</v>
      </c>
      <c r="E156" s="15">
        <v>3234000</v>
      </c>
      <c r="F156" s="16" t="s">
        <v>9</v>
      </c>
      <c r="G156" s="16" t="s">
        <v>9</v>
      </c>
      <c r="H156" s="17">
        <v>1</v>
      </c>
    </row>
    <row r="157" spans="1:8" ht="15" customHeight="1" x14ac:dyDescent="0.2">
      <c r="A157" s="10" t="s">
        <v>67</v>
      </c>
      <c r="B157" s="11"/>
      <c r="C157" s="12"/>
      <c r="D157" s="12"/>
      <c r="E157" s="12"/>
      <c r="F157" s="12"/>
      <c r="G157" s="12"/>
      <c r="H157" s="12"/>
    </row>
    <row r="158" spans="1:8" ht="24.75" customHeight="1" x14ac:dyDescent="0.2">
      <c r="A158" s="13">
        <v>27</v>
      </c>
      <c r="B158" s="30" t="s">
        <v>109</v>
      </c>
      <c r="C158" s="15">
        <v>2600000</v>
      </c>
      <c r="D158" s="15">
        <v>2548000</v>
      </c>
      <c r="E158" s="15">
        <v>2548000</v>
      </c>
      <c r="F158" s="16" t="s">
        <v>9</v>
      </c>
      <c r="G158" s="16" t="s">
        <v>9</v>
      </c>
      <c r="H158" s="17">
        <v>1</v>
      </c>
    </row>
    <row r="159" spans="1:8" ht="16.5" customHeight="1" x14ac:dyDescent="0.2">
      <c r="A159" s="10" t="s">
        <v>43</v>
      </c>
      <c r="B159" s="11"/>
      <c r="C159" s="12"/>
      <c r="D159" s="12"/>
      <c r="E159" s="12"/>
      <c r="F159" s="12"/>
      <c r="G159" s="12"/>
      <c r="H159" s="12"/>
    </row>
    <row r="160" spans="1:8" ht="26.25" customHeight="1" x14ac:dyDescent="0.2">
      <c r="A160" s="13">
        <v>28</v>
      </c>
      <c r="B160" s="30" t="s">
        <v>110</v>
      </c>
      <c r="C160" s="15">
        <v>5000000</v>
      </c>
      <c r="D160" s="15">
        <v>4410000</v>
      </c>
      <c r="E160" s="15">
        <v>4410000</v>
      </c>
      <c r="F160" s="16" t="s">
        <v>9</v>
      </c>
      <c r="G160" s="15">
        <v>490000</v>
      </c>
      <c r="H160" s="17">
        <v>0.9</v>
      </c>
    </row>
    <row r="161" spans="1:8" ht="25.5" customHeight="1" x14ac:dyDescent="0.2">
      <c r="A161" s="13">
        <v>29</v>
      </c>
      <c r="B161" s="30" t="s">
        <v>111</v>
      </c>
      <c r="C161" s="15">
        <v>5000000</v>
      </c>
      <c r="D161" s="15">
        <v>2695000</v>
      </c>
      <c r="E161" s="15">
        <v>2695000</v>
      </c>
      <c r="F161" s="16" t="s">
        <v>9</v>
      </c>
      <c r="G161" s="15">
        <v>2205000</v>
      </c>
      <c r="H161" s="17">
        <v>0.55000000000000004</v>
      </c>
    </row>
    <row r="162" spans="1:8" ht="15.75" customHeight="1" x14ac:dyDescent="0.2">
      <c r="A162" s="10" t="s">
        <v>70</v>
      </c>
      <c r="B162" s="11"/>
      <c r="C162" s="12"/>
      <c r="D162" s="12"/>
      <c r="E162" s="12"/>
      <c r="F162" s="12"/>
      <c r="G162" s="12"/>
      <c r="H162" s="12"/>
    </row>
    <row r="163" spans="1:8" ht="26.25" customHeight="1" x14ac:dyDescent="0.2">
      <c r="A163" s="13">
        <v>30</v>
      </c>
      <c r="B163" s="30" t="s">
        <v>112</v>
      </c>
      <c r="C163" s="15">
        <v>4500000</v>
      </c>
      <c r="D163" s="15">
        <v>3969000</v>
      </c>
      <c r="E163" s="15">
        <v>3969000</v>
      </c>
      <c r="F163" s="16" t="s">
        <v>9</v>
      </c>
      <c r="G163" s="15">
        <v>441000</v>
      </c>
      <c r="H163" s="17">
        <v>0.9</v>
      </c>
    </row>
    <row r="164" spans="1:8" ht="15" customHeight="1" x14ac:dyDescent="0.2">
      <c r="A164" s="10" t="s">
        <v>74</v>
      </c>
      <c r="B164" s="11"/>
      <c r="C164" s="12"/>
      <c r="D164" s="12"/>
      <c r="E164" s="12"/>
      <c r="F164" s="12"/>
      <c r="G164" s="12"/>
      <c r="H164" s="12"/>
    </row>
    <row r="165" spans="1:8" ht="26.25" customHeight="1" x14ac:dyDescent="0.2">
      <c r="A165" s="13">
        <v>31</v>
      </c>
      <c r="B165" s="30" t="s">
        <v>113</v>
      </c>
      <c r="C165" s="15">
        <v>10000000</v>
      </c>
      <c r="D165" s="15">
        <v>8820000</v>
      </c>
      <c r="E165" s="15">
        <v>8820000</v>
      </c>
      <c r="F165" s="32" t="s">
        <v>9</v>
      </c>
      <c r="G165" s="15">
        <v>980000</v>
      </c>
      <c r="H165" s="17">
        <v>0.9</v>
      </c>
    </row>
    <row r="166" spans="1:8" ht="15" customHeight="1" x14ac:dyDescent="0.2">
      <c r="A166" s="10" t="s">
        <v>58</v>
      </c>
      <c r="B166" s="11"/>
      <c r="C166" s="12"/>
      <c r="D166" s="12"/>
      <c r="E166" s="12"/>
      <c r="F166" s="38"/>
      <c r="G166" s="12"/>
      <c r="H166" s="12"/>
    </row>
    <row r="167" spans="1:8" ht="51.75" customHeight="1" x14ac:dyDescent="0.2">
      <c r="A167" s="13">
        <v>32</v>
      </c>
      <c r="B167" s="30" t="s">
        <v>227</v>
      </c>
      <c r="C167" s="15">
        <v>10000000</v>
      </c>
      <c r="D167" s="15">
        <v>9638300</v>
      </c>
      <c r="E167" s="15">
        <v>9638300</v>
      </c>
      <c r="F167" s="32" t="s">
        <v>9</v>
      </c>
      <c r="G167" s="15">
        <v>161700</v>
      </c>
      <c r="H167" s="17">
        <v>1</v>
      </c>
    </row>
    <row r="168" spans="1:8" ht="38.25" customHeight="1" x14ac:dyDescent="0.2">
      <c r="A168" s="13">
        <v>33</v>
      </c>
      <c r="B168" s="30" t="s">
        <v>177</v>
      </c>
      <c r="C168" s="15">
        <v>10000000</v>
      </c>
      <c r="D168" s="15">
        <v>9638300</v>
      </c>
      <c r="E168" s="15">
        <v>9638300</v>
      </c>
      <c r="F168" s="32" t="s">
        <v>9</v>
      </c>
      <c r="G168" s="15">
        <v>161700</v>
      </c>
      <c r="H168" s="17">
        <v>1</v>
      </c>
    </row>
    <row r="169" spans="1:8" ht="27" customHeight="1" x14ac:dyDescent="0.2">
      <c r="A169" s="13">
        <v>34</v>
      </c>
      <c r="B169" s="30" t="s">
        <v>114</v>
      </c>
      <c r="C169" s="15">
        <v>8000000</v>
      </c>
      <c r="D169" s="15">
        <v>7840000</v>
      </c>
      <c r="E169" s="15">
        <v>7840000</v>
      </c>
      <c r="F169" s="32" t="s">
        <v>9</v>
      </c>
      <c r="G169" s="16" t="s">
        <v>9</v>
      </c>
      <c r="H169" s="17">
        <v>1</v>
      </c>
    </row>
    <row r="170" spans="1:8" ht="26.25" customHeight="1" x14ac:dyDescent="0.2">
      <c r="A170" s="13">
        <v>35</v>
      </c>
      <c r="B170" s="30" t="s">
        <v>115</v>
      </c>
      <c r="C170" s="15">
        <v>5000000</v>
      </c>
      <c r="D170" s="15">
        <v>4500000</v>
      </c>
      <c r="E170" s="15">
        <v>4500000</v>
      </c>
      <c r="F170" s="32" t="s">
        <v>9</v>
      </c>
      <c r="G170" s="15">
        <v>400000</v>
      </c>
      <c r="H170" s="17">
        <v>1</v>
      </c>
    </row>
    <row r="171" spans="1:8" ht="38.25" x14ac:dyDescent="0.2">
      <c r="A171" s="13">
        <v>36</v>
      </c>
      <c r="B171" s="30" t="s">
        <v>221</v>
      </c>
      <c r="C171" s="15">
        <v>7000000</v>
      </c>
      <c r="D171" s="15">
        <v>6860000</v>
      </c>
      <c r="E171" s="15">
        <v>6860000</v>
      </c>
      <c r="F171" s="32" t="s">
        <v>9</v>
      </c>
      <c r="G171" s="16" t="s">
        <v>9</v>
      </c>
      <c r="H171" s="17">
        <v>1</v>
      </c>
    </row>
    <row r="172" spans="1:8" ht="15" customHeight="1" x14ac:dyDescent="0.2">
      <c r="A172" s="39" t="s">
        <v>116</v>
      </c>
      <c r="B172" s="11"/>
      <c r="C172" s="12"/>
      <c r="D172" s="12"/>
      <c r="E172" s="12"/>
      <c r="F172" s="38"/>
      <c r="G172" s="12"/>
      <c r="H172" s="12"/>
    </row>
    <row r="173" spans="1:8" ht="63.75" x14ac:dyDescent="0.2">
      <c r="A173" s="13">
        <v>37</v>
      </c>
      <c r="B173" s="30" t="s">
        <v>178</v>
      </c>
      <c r="C173" s="15">
        <v>8000000</v>
      </c>
      <c r="D173" s="15">
        <v>1176000</v>
      </c>
      <c r="E173" s="15">
        <v>1176000</v>
      </c>
      <c r="F173" s="32" t="s">
        <v>9</v>
      </c>
      <c r="G173" s="15">
        <v>6664000</v>
      </c>
      <c r="H173" s="17">
        <v>0.15</v>
      </c>
    </row>
    <row r="174" spans="1:8" s="5" customFormat="1" x14ac:dyDescent="0.25">
      <c r="A174" s="68"/>
      <c r="B174" s="70"/>
      <c r="C174" s="25">
        <f>SUM(C140:C173)</f>
        <v>146700000</v>
      </c>
      <c r="D174" s="25">
        <f>SUM(D140:D173)</f>
        <v>112857885</v>
      </c>
      <c r="E174" s="25">
        <f>SUM(E140:E173)</f>
        <v>112857885</v>
      </c>
      <c r="F174" s="60">
        <f>SUM(F140:F173)</f>
        <v>0</v>
      </c>
      <c r="G174" s="25">
        <f>SUM(G140:G173)</f>
        <v>30908115</v>
      </c>
      <c r="H174" s="26"/>
    </row>
    <row r="175" spans="1:8" x14ac:dyDescent="0.2">
      <c r="A175" s="27" t="s">
        <v>117</v>
      </c>
      <c r="B175" s="28"/>
      <c r="C175" s="28"/>
      <c r="D175" s="28"/>
      <c r="E175" s="28"/>
      <c r="F175" s="28"/>
      <c r="G175" s="28"/>
      <c r="H175" s="28"/>
    </row>
    <row r="176" spans="1:8" x14ac:dyDescent="0.2">
      <c r="A176" s="10" t="s">
        <v>118</v>
      </c>
      <c r="B176" s="11"/>
      <c r="C176" s="12"/>
      <c r="D176" s="12"/>
      <c r="E176" s="12"/>
      <c r="F176" s="12"/>
      <c r="G176" s="12"/>
      <c r="H176" s="12"/>
    </row>
    <row r="177" spans="1:8" ht="24.75" customHeight="1" x14ac:dyDescent="0.2">
      <c r="A177" s="13">
        <v>38</v>
      </c>
      <c r="B177" s="30" t="s">
        <v>119</v>
      </c>
      <c r="C177" s="15">
        <v>5000000</v>
      </c>
      <c r="D177" s="15">
        <v>4410000</v>
      </c>
      <c r="E177" s="15">
        <v>4410000</v>
      </c>
      <c r="F177" s="16" t="s">
        <v>9</v>
      </c>
      <c r="G177" s="15">
        <v>490000</v>
      </c>
      <c r="H177" s="17">
        <v>0.9</v>
      </c>
    </row>
    <row r="178" spans="1:8" ht="27.75" customHeight="1" x14ac:dyDescent="0.2">
      <c r="A178" s="13">
        <v>39</v>
      </c>
      <c r="B178" s="30" t="s">
        <v>120</v>
      </c>
      <c r="C178" s="15">
        <v>5100000</v>
      </c>
      <c r="D178" s="15">
        <v>4495260</v>
      </c>
      <c r="E178" s="15">
        <v>4495260</v>
      </c>
      <c r="F178" s="16" t="s">
        <v>9</v>
      </c>
      <c r="G178" s="15">
        <v>502740</v>
      </c>
      <c r="H178" s="17">
        <v>0.9</v>
      </c>
    </row>
    <row r="179" spans="1:8" ht="26.25" customHeight="1" x14ac:dyDescent="0.2">
      <c r="A179" s="13">
        <v>40</v>
      </c>
      <c r="B179" s="30" t="s">
        <v>121</v>
      </c>
      <c r="C179" s="15">
        <v>4200000</v>
      </c>
      <c r="D179" s="15">
        <v>3704400</v>
      </c>
      <c r="E179" s="15">
        <v>3704400</v>
      </c>
      <c r="F179" s="16" t="s">
        <v>9</v>
      </c>
      <c r="G179" s="15">
        <v>411600</v>
      </c>
      <c r="H179" s="17">
        <v>0.9</v>
      </c>
    </row>
    <row r="180" spans="1:8" ht="27.75" customHeight="1" x14ac:dyDescent="0.2">
      <c r="A180" s="13">
        <v>41</v>
      </c>
      <c r="B180" s="30" t="s">
        <v>122</v>
      </c>
      <c r="C180" s="15">
        <v>7700000</v>
      </c>
      <c r="D180" s="15">
        <v>6786922</v>
      </c>
      <c r="E180" s="15">
        <v>6786922</v>
      </c>
      <c r="F180" s="16"/>
      <c r="G180" s="15">
        <v>759078</v>
      </c>
      <c r="H180" s="17">
        <v>0.9</v>
      </c>
    </row>
    <row r="181" spans="1:8" x14ac:dyDescent="0.2">
      <c r="A181" s="10" t="s">
        <v>123</v>
      </c>
      <c r="B181" s="11"/>
      <c r="C181" s="12"/>
      <c r="D181" s="12"/>
      <c r="E181" s="12"/>
      <c r="F181" s="12"/>
      <c r="G181" s="12"/>
      <c r="H181" s="12"/>
    </row>
    <row r="182" spans="1:8" ht="39.75" customHeight="1" x14ac:dyDescent="0.2">
      <c r="A182" s="13">
        <v>42</v>
      </c>
      <c r="B182" s="30" t="s">
        <v>124</v>
      </c>
      <c r="C182" s="15">
        <v>20000000</v>
      </c>
      <c r="D182" s="15">
        <v>19600000</v>
      </c>
      <c r="E182" s="15">
        <v>19600000</v>
      </c>
      <c r="F182" s="16" t="s">
        <v>9</v>
      </c>
      <c r="G182" s="16" t="s">
        <v>9</v>
      </c>
      <c r="H182" s="16"/>
    </row>
    <row r="183" spans="1:8" s="5" customFormat="1" x14ac:dyDescent="0.25">
      <c r="A183" s="68"/>
      <c r="B183" s="70"/>
      <c r="C183" s="25">
        <f>SUM(C177:C182)</f>
        <v>42000000</v>
      </c>
      <c r="D183" s="25">
        <f>SUM(D177:D182)</f>
        <v>38996582</v>
      </c>
      <c r="E183" s="25">
        <f>SUM(E177:E182)</f>
        <v>38996582</v>
      </c>
      <c r="F183" s="60">
        <f>SUM(F177:F182)</f>
        <v>0</v>
      </c>
      <c r="G183" s="25">
        <f>SUM(G177:G182)</f>
        <v>2163418</v>
      </c>
      <c r="H183" s="61"/>
    </row>
    <row r="184" spans="1:8" s="5" customFormat="1" x14ac:dyDescent="0.25">
      <c r="A184" s="71"/>
      <c r="B184" s="65" t="s">
        <v>125</v>
      </c>
      <c r="C184" s="66">
        <f>C183+C174+C137+C122</f>
        <v>296800000</v>
      </c>
      <c r="D184" s="66">
        <f>D183+D174+D137+D122</f>
        <v>227277924</v>
      </c>
      <c r="E184" s="66">
        <f>E183+E174+E137+E122</f>
        <v>242850089</v>
      </c>
      <c r="F184" s="72">
        <f>F183+F174+F137+F122</f>
        <v>0</v>
      </c>
      <c r="G184" s="66">
        <f>G183+G174+G137+G122</f>
        <v>48335911</v>
      </c>
      <c r="H184" s="61"/>
    </row>
    <row r="185" spans="1:8" s="5" customFormat="1" x14ac:dyDescent="0.25">
      <c r="A185" s="71"/>
      <c r="B185" s="65" t="s">
        <v>126</v>
      </c>
      <c r="C185" s="66">
        <f>C184+C105</f>
        <v>734300000</v>
      </c>
      <c r="D185" s="66">
        <f>D184+D105</f>
        <v>634720024</v>
      </c>
      <c r="E185" s="66">
        <f>E184+E105</f>
        <v>662238648</v>
      </c>
      <c r="F185" s="66">
        <f>F184+F105</f>
        <v>398352</v>
      </c>
      <c r="G185" s="66">
        <f>G184+G105</f>
        <v>57559000</v>
      </c>
      <c r="H185" s="61"/>
    </row>
    <row r="189" spans="1:8" x14ac:dyDescent="0.2">
      <c r="A189" s="154" t="s">
        <v>152</v>
      </c>
      <c r="B189" s="154"/>
      <c r="C189" s="154"/>
      <c r="D189" s="154"/>
      <c r="E189" s="154"/>
      <c r="F189" s="154"/>
      <c r="G189" s="154"/>
      <c r="H189" s="154"/>
    </row>
    <row r="190" spans="1:8" s="5" customFormat="1" ht="55.5" customHeight="1" x14ac:dyDescent="0.25">
      <c r="A190" s="153" t="s">
        <v>0</v>
      </c>
      <c r="B190" s="153"/>
      <c r="C190" s="3" t="s">
        <v>1</v>
      </c>
      <c r="D190" s="3" t="s">
        <v>2</v>
      </c>
      <c r="E190" s="3" t="s">
        <v>3</v>
      </c>
      <c r="F190" s="3" t="s">
        <v>225</v>
      </c>
      <c r="G190" s="3" t="s">
        <v>226</v>
      </c>
      <c r="H190" s="3" t="s">
        <v>4</v>
      </c>
    </row>
    <row r="191" spans="1:8" ht="19.5" customHeight="1" x14ac:dyDescent="0.2">
      <c r="A191" s="1" t="s">
        <v>127</v>
      </c>
      <c r="B191" s="33"/>
      <c r="C191" s="40"/>
      <c r="D191" s="40"/>
      <c r="E191" s="40"/>
      <c r="F191" s="40"/>
      <c r="G191" s="40"/>
      <c r="H191" s="40"/>
    </row>
    <row r="192" spans="1:8" ht="16.5" customHeight="1" x14ac:dyDescent="0.2">
      <c r="A192" s="41" t="s">
        <v>128</v>
      </c>
      <c r="B192" s="13"/>
      <c r="C192" s="27"/>
      <c r="D192" s="42"/>
      <c r="E192" s="42"/>
      <c r="F192" s="42"/>
      <c r="G192" s="42"/>
      <c r="H192" s="42"/>
    </row>
    <row r="193" spans="1:8" ht="16.5" customHeight="1" x14ac:dyDescent="0.2">
      <c r="A193" s="27" t="s">
        <v>6</v>
      </c>
      <c r="B193" s="13"/>
      <c r="C193" s="42"/>
      <c r="D193" s="42"/>
      <c r="E193" s="42"/>
      <c r="F193" s="42"/>
      <c r="G193" s="42"/>
      <c r="H193" s="42"/>
    </row>
    <row r="194" spans="1:8" x14ac:dyDescent="0.2">
      <c r="A194" s="39" t="s">
        <v>180</v>
      </c>
      <c r="B194" s="13"/>
      <c r="C194" s="42"/>
      <c r="D194" s="42"/>
      <c r="E194" s="42"/>
      <c r="F194" s="42"/>
      <c r="G194" s="42"/>
      <c r="H194" s="42"/>
    </row>
    <row r="195" spans="1:8" ht="38.25" x14ac:dyDescent="0.2">
      <c r="A195" s="43">
        <v>1</v>
      </c>
      <c r="B195" s="30" t="s">
        <v>129</v>
      </c>
      <c r="C195" s="44">
        <v>10000000</v>
      </c>
      <c r="D195" s="44">
        <v>1470000</v>
      </c>
      <c r="E195" s="44">
        <v>1470000</v>
      </c>
      <c r="F195" s="45" t="s">
        <v>9</v>
      </c>
      <c r="G195" s="44">
        <v>8330000</v>
      </c>
      <c r="H195" s="46">
        <v>0.15</v>
      </c>
    </row>
    <row r="196" spans="1:8" ht="16.5" customHeight="1" x14ac:dyDescent="0.2">
      <c r="A196" s="39" t="s">
        <v>87</v>
      </c>
      <c r="B196" s="13"/>
      <c r="C196" s="43"/>
      <c r="D196" s="43"/>
      <c r="E196" s="43"/>
      <c r="F196" s="45"/>
      <c r="G196" s="43"/>
      <c r="H196" s="43"/>
    </row>
    <row r="197" spans="1:8" ht="25.5" x14ac:dyDescent="0.2">
      <c r="A197" s="43">
        <v>2</v>
      </c>
      <c r="B197" s="30" t="s">
        <v>130</v>
      </c>
      <c r="C197" s="44">
        <v>10000000</v>
      </c>
      <c r="D197" s="44">
        <v>1470000</v>
      </c>
      <c r="E197" s="44">
        <v>1470000</v>
      </c>
      <c r="F197" s="45" t="s">
        <v>9</v>
      </c>
      <c r="G197" s="44">
        <v>8330000</v>
      </c>
      <c r="H197" s="46">
        <v>0.15</v>
      </c>
    </row>
    <row r="198" spans="1:8" ht="14.25" customHeight="1" x14ac:dyDescent="0.2">
      <c r="A198" s="10" t="s">
        <v>181</v>
      </c>
      <c r="B198" s="13"/>
      <c r="C198" s="43"/>
      <c r="D198" s="43"/>
      <c r="E198" s="43"/>
      <c r="F198" s="45"/>
      <c r="G198" s="43"/>
      <c r="H198" s="43"/>
    </row>
    <row r="199" spans="1:8" ht="63.75" x14ac:dyDescent="0.2">
      <c r="A199" s="43">
        <v>3</v>
      </c>
      <c r="B199" s="30" t="s">
        <v>131</v>
      </c>
      <c r="C199" s="44">
        <v>3300000</v>
      </c>
      <c r="D199" s="44">
        <v>1778700</v>
      </c>
      <c r="E199" s="44">
        <v>1778700</v>
      </c>
      <c r="F199" s="45" t="s">
        <v>9</v>
      </c>
      <c r="G199" s="44">
        <v>1455300</v>
      </c>
      <c r="H199" s="46">
        <v>0.55000000000000004</v>
      </c>
    </row>
    <row r="200" spans="1:8" x14ac:dyDescent="0.2">
      <c r="A200" s="10" t="s">
        <v>7</v>
      </c>
      <c r="B200" s="13"/>
      <c r="C200" s="43"/>
      <c r="D200" s="43"/>
      <c r="E200" s="43"/>
      <c r="F200" s="45"/>
      <c r="G200" s="43"/>
      <c r="H200" s="43"/>
    </row>
    <row r="201" spans="1:8" ht="25.5" x14ac:dyDescent="0.2">
      <c r="A201" s="43">
        <v>4</v>
      </c>
      <c r="B201" s="30" t="s">
        <v>132</v>
      </c>
      <c r="C201" s="44">
        <v>20000000</v>
      </c>
      <c r="D201" s="44">
        <v>17640000</v>
      </c>
      <c r="E201" s="44">
        <v>17640000</v>
      </c>
      <c r="F201" s="45" t="s">
        <v>9</v>
      </c>
      <c r="G201" s="44">
        <v>1960000</v>
      </c>
      <c r="H201" s="46">
        <v>0.9</v>
      </c>
    </row>
    <row r="202" spans="1:8" x14ac:dyDescent="0.2">
      <c r="A202" s="10" t="s">
        <v>12</v>
      </c>
      <c r="B202" s="13"/>
      <c r="C202" s="43"/>
      <c r="D202" s="43"/>
      <c r="E202" s="43"/>
      <c r="F202" s="45"/>
      <c r="G202" s="43"/>
      <c r="H202" s="43"/>
    </row>
    <row r="203" spans="1:8" ht="38.25" x14ac:dyDescent="0.2">
      <c r="A203" s="43">
        <v>5</v>
      </c>
      <c r="B203" s="30" t="s">
        <v>133</v>
      </c>
      <c r="C203" s="44">
        <v>9100000</v>
      </c>
      <c r="D203" s="44">
        <v>8900000</v>
      </c>
      <c r="E203" s="44">
        <v>8900000</v>
      </c>
      <c r="F203" s="45" t="s">
        <v>9</v>
      </c>
      <c r="G203" s="44">
        <v>18000</v>
      </c>
      <c r="H203" s="46">
        <v>1</v>
      </c>
    </row>
    <row r="204" spans="1:8" ht="38.25" x14ac:dyDescent="0.2">
      <c r="A204" s="43">
        <v>6</v>
      </c>
      <c r="B204" s="30" t="s">
        <v>182</v>
      </c>
      <c r="C204" s="44">
        <v>5000000</v>
      </c>
      <c r="D204" s="44">
        <v>4900000</v>
      </c>
      <c r="E204" s="44">
        <v>4900000</v>
      </c>
      <c r="F204" s="45" t="s">
        <v>9</v>
      </c>
      <c r="G204" s="45" t="s">
        <v>9</v>
      </c>
      <c r="H204" s="46">
        <v>1</v>
      </c>
    </row>
    <row r="205" spans="1:8" ht="38.25" x14ac:dyDescent="0.2">
      <c r="A205" s="43">
        <v>7</v>
      </c>
      <c r="B205" s="30" t="s">
        <v>183</v>
      </c>
      <c r="C205" s="44">
        <v>5000000</v>
      </c>
      <c r="D205" s="44">
        <v>4900000</v>
      </c>
      <c r="E205" s="44">
        <v>4900000</v>
      </c>
      <c r="F205" s="45" t="s">
        <v>9</v>
      </c>
      <c r="G205" s="45" t="s">
        <v>9</v>
      </c>
      <c r="H205" s="46">
        <v>1</v>
      </c>
    </row>
    <row r="206" spans="1:8" x14ac:dyDescent="0.2">
      <c r="A206" s="39" t="s">
        <v>184</v>
      </c>
      <c r="B206" s="13"/>
      <c r="C206" s="43"/>
      <c r="D206" s="43"/>
      <c r="E206" s="43"/>
      <c r="F206" s="45"/>
      <c r="G206" s="45"/>
      <c r="H206" s="43"/>
    </row>
    <row r="207" spans="1:8" ht="25.5" x14ac:dyDescent="0.2">
      <c r="A207" s="43">
        <v>8</v>
      </c>
      <c r="B207" s="30" t="s">
        <v>134</v>
      </c>
      <c r="C207" s="44">
        <v>10000000</v>
      </c>
      <c r="D207" s="44">
        <v>9800000</v>
      </c>
      <c r="E207" s="44">
        <v>9800000</v>
      </c>
      <c r="F207" s="45" t="s">
        <v>9</v>
      </c>
      <c r="G207" s="45" t="s">
        <v>9</v>
      </c>
      <c r="H207" s="46">
        <v>1</v>
      </c>
    </row>
    <row r="208" spans="1:8" x14ac:dyDescent="0.2">
      <c r="A208" s="10" t="s">
        <v>89</v>
      </c>
      <c r="B208" s="13"/>
      <c r="C208" s="43"/>
      <c r="D208" s="43"/>
      <c r="E208" s="43"/>
      <c r="F208" s="45"/>
      <c r="G208" s="45"/>
      <c r="H208" s="43"/>
    </row>
    <row r="209" spans="1:8" ht="51" x14ac:dyDescent="0.2">
      <c r="A209" s="43">
        <v>9</v>
      </c>
      <c r="B209" s="47" t="s">
        <v>135</v>
      </c>
      <c r="C209" s="48">
        <v>2300000</v>
      </c>
      <c r="D209" s="48">
        <v>2254000</v>
      </c>
      <c r="E209" s="48">
        <v>2254000</v>
      </c>
      <c r="F209" s="49" t="s">
        <v>9</v>
      </c>
      <c r="G209" s="49" t="s">
        <v>9</v>
      </c>
      <c r="H209" s="50">
        <v>1</v>
      </c>
    </row>
    <row r="210" spans="1:8" s="5" customFormat="1" x14ac:dyDescent="0.25">
      <c r="A210" s="73"/>
      <c r="B210" s="74"/>
      <c r="C210" s="75">
        <f>SUM(C195:C209)</f>
        <v>74700000</v>
      </c>
      <c r="D210" s="75">
        <f>SUM(D195:D209)</f>
        <v>53112700</v>
      </c>
      <c r="E210" s="75">
        <f>SUM(E195:E209)</f>
        <v>53112700</v>
      </c>
      <c r="F210" s="76">
        <f>SUM(F195:F209)</f>
        <v>0</v>
      </c>
      <c r="G210" s="75">
        <f>SUM(G195:G209)</f>
        <v>20093300</v>
      </c>
      <c r="H210" s="73"/>
    </row>
    <row r="211" spans="1:8" ht="18" customHeight="1" x14ac:dyDescent="0.2">
      <c r="A211" s="51" t="s">
        <v>223</v>
      </c>
      <c r="B211" s="13"/>
      <c r="C211" s="43"/>
      <c r="D211" s="43"/>
      <c r="E211" s="43"/>
      <c r="F211" s="43"/>
      <c r="G211" s="43"/>
      <c r="H211" s="43"/>
    </row>
    <row r="212" spans="1:8" ht="16.5" customHeight="1" x14ac:dyDescent="0.2">
      <c r="A212" s="39" t="s">
        <v>93</v>
      </c>
      <c r="B212" s="13"/>
      <c r="C212" s="43"/>
      <c r="D212" s="43"/>
      <c r="E212" s="43"/>
      <c r="F212" s="43"/>
      <c r="G212" s="43"/>
      <c r="H212" s="43"/>
    </row>
    <row r="213" spans="1:8" ht="15.75" customHeight="1" x14ac:dyDescent="0.2">
      <c r="A213" s="39" t="s">
        <v>18</v>
      </c>
      <c r="B213" s="13"/>
      <c r="C213" s="13"/>
      <c r="D213" s="13"/>
      <c r="E213" s="13"/>
      <c r="F213" s="13"/>
      <c r="G213" s="13"/>
      <c r="H213" s="13"/>
    </row>
    <row r="214" spans="1:8" ht="51" x14ac:dyDescent="0.2">
      <c r="A214" s="43">
        <v>10</v>
      </c>
      <c r="B214" s="30" t="s">
        <v>136</v>
      </c>
      <c r="C214" s="44">
        <v>20000000</v>
      </c>
      <c r="D214" s="44">
        <v>10780000</v>
      </c>
      <c r="E214" s="44">
        <v>10780000</v>
      </c>
      <c r="F214" s="45" t="s">
        <v>9</v>
      </c>
      <c r="G214" s="44">
        <v>8820000</v>
      </c>
      <c r="H214" s="46">
        <v>0.55000000000000004</v>
      </c>
    </row>
    <row r="215" spans="1:8" ht="15" customHeight="1" x14ac:dyDescent="0.2">
      <c r="A215" s="39" t="s">
        <v>23</v>
      </c>
      <c r="B215" s="13"/>
      <c r="C215" s="43"/>
      <c r="D215" s="43"/>
      <c r="E215" s="43"/>
      <c r="F215" s="45"/>
      <c r="G215" s="43"/>
      <c r="H215" s="43"/>
    </row>
    <row r="216" spans="1:8" ht="38.25" x14ac:dyDescent="0.2">
      <c r="A216" s="43">
        <v>11</v>
      </c>
      <c r="B216" s="30" t="s">
        <v>137</v>
      </c>
      <c r="C216" s="44">
        <v>2100000</v>
      </c>
      <c r="D216" s="44">
        <v>2058000</v>
      </c>
      <c r="E216" s="44">
        <v>2058000</v>
      </c>
      <c r="F216" s="45" t="s">
        <v>9</v>
      </c>
      <c r="G216" s="45" t="s">
        <v>9</v>
      </c>
      <c r="H216" s="46">
        <v>1</v>
      </c>
    </row>
    <row r="217" spans="1:8" ht="28.5" customHeight="1" x14ac:dyDescent="0.2">
      <c r="A217" s="43">
        <v>12</v>
      </c>
      <c r="B217" s="30" t="s">
        <v>185</v>
      </c>
      <c r="C217" s="44">
        <v>5300000</v>
      </c>
      <c r="D217" s="44">
        <v>779100</v>
      </c>
      <c r="E217" s="44">
        <v>779100</v>
      </c>
      <c r="F217" s="45" t="s">
        <v>9</v>
      </c>
      <c r="G217" s="44">
        <v>4414900</v>
      </c>
      <c r="H217" s="46">
        <v>0.15</v>
      </c>
    </row>
    <row r="218" spans="1:8" ht="16.5" customHeight="1" x14ac:dyDescent="0.2">
      <c r="A218" s="39" t="s">
        <v>186</v>
      </c>
      <c r="B218" s="13"/>
      <c r="C218" s="43"/>
      <c r="D218" s="43"/>
      <c r="E218" s="43"/>
      <c r="F218" s="45"/>
      <c r="G218" s="43"/>
      <c r="H218" s="43"/>
    </row>
    <row r="219" spans="1:8" ht="38.25" x14ac:dyDescent="0.2">
      <c r="A219" s="43">
        <v>13</v>
      </c>
      <c r="B219" s="30" t="s">
        <v>138</v>
      </c>
      <c r="C219" s="44">
        <v>7000000</v>
      </c>
      <c r="D219" s="44">
        <v>1029000</v>
      </c>
      <c r="E219" s="44">
        <v>1029000</v>
      </c>
      <c r="F219" s="45" t="s">
        <v>9</v>
      </c>
      <c r="G219" s="44">
        <v>5831000</v>
      </c>
      <c r="H219" s="46">
        <v>0.15</v>
      </c>
    </row>
    <row r="220" spans="1:8" ht="16.5" customHeight="1" x14ac:dyDescent="0.2">
      <c r="A220" s="39" t="s">
        <v>98</v>
      </c>
      <c r="B220" s="13"/>
      <c r="C220" s="43"/>
      <c r="D220" s="43"/>
      <c r="E220" s="43"/>
      <c r="F220" s="45"/>
      <c r="G220" s="43"/>
      <c r="H220" s="43"/>
    </row>
    <row r="221" spans="1:8" ht="51" x14ac:dyDescent="0.2">
      <c r="A221" s="43">
        <v>14</v>
      </c>
      <c r="B221" s="30" t="s">
        <v>139</v>
      </c>
      <c r="C221" s="44">
        <v>8000000</v>
      </c>
      <c r="D221" s="45" t="s">
        <v>9</v>
      </c>
      <c r="E221" s="45" t="s">
        <v>9</v>
      </c>
      <c r="F221" s="45" t="s">
        <v>9</v>
      </c>
      <c r="G221" s="44">
        <f>C221</f>
        <v>8000000</v>
      </c>
      <c r="H221" s="52" t="s">
        <v>140</v>
      </c>
    </row>
    <row r="222" spans="1:8" ht="15" customHeight="1" x14ac:dyDescent="0.2">
      <c r="A222" s="10" t="s">
        <v>141</v>
      </c>
      <c r="C222" s="43"/>
      <c r="D222" s="43"/>
      <c r="E222" s="43"/>
      <c r="F222" s="43"/>
      <c r="G222" s="43"/>
      <c r="H222" s="43"/>
    </row>
    <row r="223" spans="1:8" ht="51" x14ac:dyDescent="0.2">
      <c r="A223" s="43">
        <v>15</v>
      </c>
      <c r="B223" s="30" t="s">
        <v>187</v>
      </c>
      <c r="C223" s="54">
        <v>5000000</v>
      </c>
      <c r="D223" s="54">
        <v>4900000</v>
      </c>
      <c r="E223" s="54">
        <v>4900000</v>
      </c>
      <c r="F223" s="45" t="s">
        <v>9</v>
      </c>
      <c r="G223" s="45" t="s">
        <v>9</v>
      </c>
      <c r="H223" s="55">
        <v>1</v>
      </c>
    </row>
    <row r="224" spans="1:8" ht="15.75" customHeight="1" x14ac:dyDescent="0.2">
      <c r="A224" s="39" t="s">
        <v>142</v>
      </c>
      <c r="B224" s="56"/>
      <c r="C224" s="43"/>
      <c r="D224" s="43"/>
      <c r="E224" s="43"/>
      <c r="F224" s="43"/>
      <c r="G224" s="43"/>
      <c r="H224" s="43"/>
    </row>
    <row r="225" spans="1:8" ht="51" x14ac:dyDescent="0.2">
      <c r="A225" s="43">
        <v>16</v>
      </c>
      <c r="B225" s="30" t="s">
        <v>188</v>
      </c>
      <c r="C225" s="44">
        <v>6000000</v>
      </c>
      <c r="D225" s="44">
        <v>882000</v>
      </c>
      <c r="E225" s="44">
        <v>882000</v>
      </c>
      <c r="F225" s="45" t="s">
        <v>9</v>
      </c>
      <c r="G225" s="44">
        <v>4998000</v>
      </c>
      <c r="H225" s="46">
        <v>0.15</v>
      </c>
    </row>
    <row r="226" spans="1:8" ht="16.5" customHeight="1" x14ac:dyDescent="0.2">
      <c r="A226" s="39" t="s">
        <v>143</v>
      </c>
      <c r="B226" s="11"/>
      <c r="C226" s="13"/>
      <c r="D226" s="13"/>
      <c r="E226" s="13"/>
      <c r="F226" s="13"/>
      <c r="G226" s="13"/>
      <c r="H226" s="13"/>
    </row>
    <row r="227" spans="1:8" ht="51" x14ac:dyDescent="0.2">
      <c r="A227" s="43">
        <v>17</v>
      </c>
      <c r="B227" s="14" t="s">
        <v>189</v>
      </c>
      <c r="C227" s="54">
        <v>10000000</v>
      </c>
      <c r="D227" s="54">
        <v>9800000</v>
      </c>
      <c r="E227" s="54">
        <v>9800000</v>
      </c>
      <c r="F227" s="45" t="s">
        <v>9</v>
      </c>
      <c r="G227" s="45" t="s">
        <v>9</v>
      </c>
      <c r="H227" s="55">
        <v>1</v>
      </c>
    </row>
    <row r="228" spans="1:8" s="5" customFormat="1" x14ac:dyDescent="0.25">
      <c r="A228" s="73"/>
      <c r="B228" s="74"/>
      <c r="C228" s="75">
        <f>SUM(C214:C227)</f>
        <v>63400000</v>
      </c>
      <c r="D228" s="75">
        <f>SUM(D214:D227)</f>
        <v>30228100</v>
      </c>
      <c r="E228" s="75">
        <f>SUM(E214:E227)</f>
        <v>30228100</v>
      </c>
      <c r="F228" s="76">
        <f t="shared" ref="F228:G228" si="0">SUM(F214:F227)</f>
        <v>0</v>
      </c>
      <c r="G228" s="75">
        <f t="shared" si="0"/>
        <v>32063900</v>
      </c>
      <c r="H228" s="73"/>
    </row>
    <row r="229" spans="1:8" ht="16.5" customHeight="1" x14ac:dyDescent="0.2">
      <c r="A229" s="39" t="s">
        <v>222</v>
      </c>
      <c r="B229" s="14"/>
      <c r="C229" s="43"/>
      <c r="D229" s="43"/>
      <c r="E229" s="43"/>
      <c r="F229" s="43"/>
      <c r="G229" s="43"/>
      <c r="H229" s="43"/>
    </row>
    <row r="230" spans="1:8" ht="15.75" customHeight="1" x14ac:dyDescent="0.2">
      <c r="A230" s="10" t="s">
        <v>82</v>
      </c>
      <c r="B230" s="14"/>
      <c r="C230" s="43"/>
      <c r="D230" s="43"/>
      <c r="E230" s="43"/>
      <c r="F230" s="43"/>
      <c r="G230" s="43"/>
      <c r="H230" s="43"/>
    </row>
    <row r="231" spans="1:8" ht="25.5" x14ac:dyDescent="0.2">
      <c r="A231" s="43">
        <v>18</v>
      </c>
      <c r="B231" s="30" t="s">
        <v>190</v>
      </c>
      <c r="C231" s="44">
        <v>5000000</v>
      </c>
      <c r="D231" s="44">
        <v>735000</v>
      </c>
      <c r="E231" s="44">
        <v>735000</v>
      </c>
      <c r="F231" s="45" t="s">
        <v>9</v>
      </c>
      <c r="G231" s="44">
        <v>4165000</v>
      </c>
      <c r="H231" s="46">
        <v>0.15</v>
      </c>
    </row>
    <row r="232" spans="1:8" ht="25.5" x14ac:dyDescent="0.2">
      <c r="A232" s="43">
        <v>19</v>
      </c>
      <c r="B232" s="30" t="s">
        <v>191</v>
      </c>
      <c r="C232" s="44">
        <v>5000000</v>
      </c>
      <c r="D232" s="44">
        <v>735000</v>
      </c>
      <c r="E232" s="44">
        <v>735000</v>
      </c>
      <c r="F232" s="45" t="s">
        <v>9</v>
      </c>
      <c r="G232" s="44">
        <v>4165000</v>
      </c>
      <c r="H232" s="46">
        <v>0.15</v>
      </c>
    </row>
    <row r="233" spans="1:8" ht="25.5" x14ac:dyDescent="0.2">
      <c r="A233" s="43">
        <v>20</v>
      </c>
      <c r="B233" s="30" t="s">
        <v>192</v>
      </c>
      <c r="C233" s="44">
        <v>5000000</v>
      </c>
      <c r="D233" s="44">
        <v>735000</v>
      </c>
      <c r="E233" s="44">
        <v>735000</v>
      </c>
      <c r="F233" s="45" t="s">
        <v>9</v>
      </c>
      <c r="G233" s="44">
        <v>4165000</v>
      </c>
      <c r="H233" s="46">
        <v>0.15</v>
      </c>
    </row>
    <row r="234" spans="1:8" ht="16.5" customHeight="1" x14ac:dyDescent="0.2">
      <c r="A234" s="39" t="s">
        <v>27</v>
      </c>
      <c r="B234" s="14"/>
      <c r="C234" s="43"/>
      <c r="D234" s="43"/>
      <c r="E234" s="43"/>
      <c r="F234" s="45"/>
      <c r="G234" s="57"/>
      <c r="H234" s="43"/>
    </row>
    <row r="235" spans="1:8" ht="25.5" x14ac:dyDescent="0.2">
      <c r="A235" s="43">
        <v>21</v>
      </c>
      <c r="B235" s="30" t="s">
        <v>193</v>
      </c>
      <c r="C235" s="44">
        <v>5000000</v>
      </c>
      <c r="D235" s="44">
        <v>4410000</v>
      </c>
      <c r="E235" s="44">
        <v>4410000</v>
      </c>
      <c r="F235" s="45" t="s">
        <v>9</v>
      </c>
      <c r="G235" s="44">
        <v>490000</v>
      </c>
      <c r="H235" s="46">
        <v>0.9</v>
      </c>
    </row>
    <row r="236" spans="1:8" ht="28.5" customHeight="1" x14ac:dyDescent="0.2">
      <c r="A236" s="43">
        <v>22</v>
      </c>
      <c r="B236" s="30" t="s">
        <v>194</v>
      </c>
      <c r="C236" s="44">
        <v>2700000</v>
      </c>
      <c r="D236" s="44">
        <v>396900</v>
      </c>
      <c r="E236" s="44">
        <v>396900</v>
      </c>
      <c r="F236" s="45" t="s">
        <v>9</v>
      </c>
      <c r="G236" s="44">
        <v>2249100</v>
      </c>
      <c r="H236" s="46">
        <v>0.15</v>
      </c>
    </row>
    <row r="237" spans="1:8" ht="15" customHeight="1" x14ac:dyDescent="0.2">
      <c r="A237" s="39" t="s">
        <v>144</v>
      </c>
      <c r="B237" s="14"/>
      <c r="C237" s="43"/>
      <c r="D237" s="43"/>
      <c r="E237" s="43"/>
      <c r="F237" s="45"/>
      <c r="G237" s="43"/>
      <c r="H237" s="43"/>
    </row>
    <row r="238" spans="1:8" ht="25.5" x14ac:dyDescent="0.2">
      <c r="A238" s="43">
        <v>23</v>
      </c>
      <c r="B238" s="14" t="s">
        <v>195</v>
      </c>
      <c r="C238" s="54">
        <v>10000000</v>
      </c>
      <c r="D238" s="54">
        <v>9800000</v>
      </c>
      <c r="E238" s="54">
        <v>9800000</v>
      </c>
      <c r="F238" s="45" t="s">
        <v>9</v>
      </c>
      <c r="G238" s="45" t="s">
        <v>9</v>
      </c>
      <c r="H238" s="55">
        <v>1</v>
      </c>
    </row>
    <row r="239" spans="1:8" ht="15.75" customHeight="1" x14ac:dyDescent="0.2">
      <c r="A239" s="39" t="s">
        <v>56</v>
      </c>
      <c r="B239" s="13"/>
      <c r="C239" s="43"/>
      <c r="D239" s="43"/>
      <c r="E239" s="43"/>
      <c r="F239" s="45"/>
      <c r="G239" s="43"/>
      <c r="H239" s="43"/>
    </row>
    <row r="240" spans="1:8" ht="25.5" x14ac:dyDescent="0.2">
      <c r="A240" s="43">
        <v>24</v>
      </c>
      <c r="B240" s="30" t="s">
        <v>196</v>
      </c>
      <c r="C240" s="44">
        <v>10000000</v>
      </c>
      <c r="D240" s="44">
        <v>6860000</v>
      </c>
      <c r="E240" s="44">
        <v>6860000</v>
      </c>
      <c r="F240" s="45" t="s">
        <v>9</v>
      </c>
      <c r="G240" s="44">
        <v>2940000</v>
      </c>
      <c r="H240" s="46">
        <v>0.7</v>
      </c>
    </row>
    <row r="241" spans="1:8" ht="51" x14ac:dyDescent="0.2">
      <c r="A241" s="43">
        <v>25</v>
      </c>
      <c r="B241" s="30" t="s">
        <v>197</v>
      </c>
      <c r="C241" s="44">
        <v>10000000</v>
      </c>
      <c r="D241" s="45" t="s">
        <v>9</v>
      </c>
      <c r="E241" s="45" t="s">
        <v>9</v>
      </c>
      <c r="F241" s="45" t="s">
        <v>9</v>
      </c>
      <c r="G241" s="44">
        <v>10000000</v>
      </c>
      <c r="H241" s="52" t="s">
        <v>140</v>
      </c>
    </row>
    <row r="242" spans="1:8" ht="15.75" customHeight="1" x14ac:dyDescent="0.2">
      <c r="A242" s="39" t="s">
        <v>38</v>
      </c>
      <c r="B242" s="13"/>
      <c r="C242" s="13"/>
      <c r="D242" s="13"/>
      <c r="E242" s="13"/>
      <c r="F242" s="13"/>
      <c r="G242" s="13"/>
      <c r="H242" s="13"/>
    </row>
    <row r="243" spans="1:8" ht="39.75" customHeight="1" x14ac:dyDescent="0.2">
      <c r="A243" s="43">
        <v>26</v>
      </c>
      <c r="B243" s="30" t="s">
        <v>198</v>
      </c>
      <c r="C243" s="44">
        <v>12000000</v>
      </c>
      <c r="D243" s="44">
        <v>1764000</v>
      </c>
      <c r="E243" s="44">
        <v>1764000</v>
      </c>
      <c r="F243" s="43" t="s">
        <v>9</v>
      </c>
      <c r="G243" s="44">
        <v>9996000</v>
      </c>
      <c r="H243" s="46">
        <v>0.15</v>
      </c>
    </row>
    <row r="244" spans="1:8" ht="12.75" customHeight="1" x14ac:dyDescent="0.2">
      <c r="A244" s="43"/>
      <c r="B244" s="30"/>
      <c r="C244" s="44"/>
      <c r="D244" s="44"/>
      <c r="E244" s="44"/>
      <c r="F244" s="43"/>
      <c r="G244" s="44"/>
      <c r="H244" s="46"/>
    </row>
    <row r="245" spans="1:8" x14ac:dyDescent="0.2">
      <c r="A245" s="39" t="s">
        <v>145</v>
      </c>
      <c r="B245" s="13"/>
      <c r="C245" s="43"/>
      <c r="D245" s="43"/>
      <c r="E245" s="43"/>
      <c r="F245" s="43"/>
      <c r="G245" s="43"/>
      <c r="H245" s="43"/>
    </row>
    <row r="246" spans="1:8" ht="38.25" x14ac:dyDescent="0.2">
      <c r="A246" s="43">
        <v>27</v>
      </c>
      <c r="B246" s="30" t="s">
        <v>199</v>
      </c>
      <c r="C246" s="44">
        <v>3000000</v>
      </c>
      <c r="D246" s="45" t="s">
        <v>9</v>
      </c>
      <c r="E246" s="45" t="s">
        <v>9</v>
      </c>
      <c r="F246" s="45" t="s">
        <v>9</v>
      </c>
      <c r="G246" s="44">
        <v>3000000</v>
      </c>
      <c r="H246" s="52" t="s">
        <v>140</v>
      </c>
    </row>
    <row r="247" spans="1:8" ht="27.75" customHeight="1" x14ac:dyDescent="0.2">
      <c r="A247" s="43">
        <v>28</v>
      </c>
      <c r="B247" s="30" t="s">
        <v>200</v>
      </c>
      <c r="C247" s="44">
        <v>2000000</v>
      </c>
      <c r="D247" s="45" t="s">
        <v>9</v>
      </c>
      <c r="E247" s="45" t="s">
        <v>9</v>
      </c>
      <c r="F247" s="45" t="s">
        <v>9</v>
      </c>
      <c r="G247" s="44">
        <v>2000000</v>
      </c>
      <c r="H247" s="52" t="s">
        <v>140</v>
      </c>
    </row>
    <row r="248" spans="1:8" x14ac:dyDescent="0.2">
      <c r="A248" s="10" t="s">
        <v>146</v>
      </c>
      <c r="B248" s="13"/>
      <c r="C248" s="43"/>
      <c r="D248" s="43"/>
      <c r="E248" s="43"/>
      <c r="F248" s="43"/>
      <c r="G248" s="43"/>
      <c r="H248" s="43"/>
    </row>
    <row r="249" spans="1:8" ht="67.5" customHeight="1" x14ac:dyDescent="0.2">
      <c r="A249" s="43">
        <v>29</v>
      </c>
      <c r="B249" s="30" t="s">
        <v>201</v>
      </c>
      <c r="C249" s="44">
        <v>10000000</v>
      </c>
      <c r="D249" s="44">
        <v>9800000</v>
      </c>
      <c r="E249" s="44">
        <v>9800000</v>
      </c>
      <c r="F249" s="45" t="s">
        <v>9</v>
      </c>
      <c r="G249" s="45" t="s">
        <v>9</v>
      </c>
      <c r="H249" s="46">
        <v>1</v>
      </c>
    </row>
    <row r="250" spans="1:8" ht="65.25" customHeight="1" x14ac:dyDescent="0.2">
      <c r="A250" s="43">
        <v>30</v>
      </c>
      <c r="B250" s="30" t="s">
        <v>202</v>
      </c>
      <c r="C250" s="44">
        <v>10000000</v>
      </c>
      <c r="D250" s="44">
        <v>9800000</v>
      </c>
      <c r="E250" s="44">
        <v>9800000</v>
      </c>
      <c r="F250" s="45" t="s">
        <v>9</v>
      </c>
      <c r="G250" s="45" t="s">
        <v>9</v>
      </c>
      <c r="H250" s="46">
        <v>1</v>
      </c>
    </row>
    <row r="251" spans="1:8" ht="17.25" customHeight="1" x14ac:dyDescent="0.2">
      <c r="A251" s="10" t="s">
        <v>147</v>
      </c>
      <c r="B251" s="13"/>
      <c r="C251" s="43"/>
      <c r="D251" s="43"/>
      <c r="E251" s="43"/>
      <c r="F251" s="43"/>
      <c r="G251" s="43"/>
      <c r="H251" s="43"/>
    </row>
    <row r="252" spans="1:8" ht="51" x14ac:dyDescent="0.2">
      <c r="A252" s="43">
        <v>31</v>
      </c>
      <c r="B252" s="30" t="s">
        <v>203</v>
      </c>
      <c r="C252" s="44">
        <v>20000000</v>
      </c>
      <c r="D252" s="44">
        <v>17640000</v>
      </c>
      <c r="E252" s="44">
        <v>17640000</v>
      </c>
      <c r="F252" s="45" t="s">
        <v>9</v>
      </c>
      <c r="G252" s="44">
        <v>1960000</v>
      </c>
      <c r="H252" s="46">
        <v>0.9</v>
      </c>
    </row>
    <row r="253" spans="1:8" ht="44.25" customHeight="1" x14ac:dyDescent="0.2">
      <c r="A253" s="43">
        <v>32</v>
      </c>
      <c r="B253" s="30" t="s">
        <v>204</v>
      </c>
      <c r="C253" s="44">
        <v>10000000</v>
      </c>
      <c r="D253" s="44">
        <v>8820000</v>
      </c>
      <c r="E253" s="44">
        <v>8820000</v>
      </c>
      <c r="F253" s="45" t="s">
        <v>9</v>
      </c>
      <c r="G253" s="44">
        <v>980000</v>
      </c>
      <c r="H253" s="46">
        <v>0.9</v>
      </c>
    </row>
    <row r="254" spans="1:8" ht="39.75" customHeight="1" x14ac:dyDescent="0.2">
      <c r="A254" s="43">
        <v>33</v>
      </c>
      <c r="B254" s="14" t="s">
        <v>205</v>
      </c>
      <c r="C254" s="54">
        <v>10000000</v>
      </c>
      <c r="D254" s="54">
        <v>8820000</v>
      </c>
      <c r="E254" s="54">
        <v>8820000</v>
      </c>
      <c r="F254" s="45" t="s">
        <v>9</v>
      </c>
      <c r="G254" s="54">
        <v>980000</v>
      </c>
      <c r="H254" s="55">
        <v>0.9</v>
      </c>
    </row>
    <row r="255" spans="1:8" ht="16.5" customHeight="1" x14ac:dyDescent="0.2">
      <c r="A255" s="10" t="s">
        <v>148</v>
      </c>
      <c r="B255" s="13"/>
      <c r="C255" s="43"/>
      <c r="D255" s="43"/>
      <c r="E255" s="43"/>
      <c r="F255" s="45"/>
      <c r="G255" s="43"/>
      <c r="H255" s="43"/>
    </row>
    <row r="256" spans="1:8" ht="38.25" x14ac:dyDescent="0.2">
      <c r="A256" s="43">
        <v>34</v>
      </c>
      <c r="B256" s="30" t="s">
        <v>206</v>
      </c>
      <c r="C256" s="44">
        <v>10600000</v>
      </c>
      <c r="D256" s="44">
        <v>9349200</v>
      </c>
      <c r="E256" s="44">
        <v>9349200</v>
      </c>
      <c r="F256" s="45" t="s">
        <v>9</v>
      </c>
      <c r="G256" s="44">
        <v>1038800</v>
      </c>
      <c r="H256" s="46">
        <v>0.9</v>
      </c>
    </row>
    <row r="257" spans="1:8" ht="15.75" customHeight="1" x14ac:dyDescent="0.2">
      <c r="A257" s="39" t="s">
        <v>66</v>
      </c>
      <c r="B257" s="13"/>
      <c r="C257" s="43"/>
      <c r="D257" s="43"/>
      <c r="E257" s="43"/>
      <c r="F257" s="45"/>
      <c r="G257" s="43"/>
      <c r="H257" s="43"/>
    </row>
    <row r="258" spans="1:8" ht="29.25" customHeight="1" x14ac:dyDescent="0.2">
      <c r="A258" s="43">
        <v>35</v>
      </c>
      <c r="B258" s="14" t="s">
        <v>207</v>
      </c>
      <c r="C258" s="54">
        <v>3300000</v>
      </c>
      <c r="D258" s="54">
        <v>3234000</v>
      </c>
      <c r="E258" s="54">
        <v>3234000</v>
      </c>
      <c r="F258" s="45" t="s">
        <v>9</v>
      </c>
      <c r="G258" s="45" t="s">
        <v>9</v>
      </c>
      <c r="H258" s="55">
        <v>1</v>
      </c>
    </row>
    <row r="259" spans="1:8" ht="38.25" x14ac:dyDescent="0.2">
      <c r="A259" s="43">
        <v>36</v>
      </c>
      <c r="B259" s="14" t="s">
        <v>208</v>
      </c>
      <c r="C259" s="54">
        <v>3300000</v>
      </c>
      <c r="D259" s="54">
        <v>3234000</v>
      </c>
      <c r="E259" s="54">
        <v>3234000</v>
      </c>
      <c r="F259" s="45" t="s">
        <v>9</v>
      </c>
      <c r="G259" s="45" t="s">
        <v>9</v>
      </c>
      <c r="H259" s="55">
        <v>1</v>
      </c>
    </row>
    <row r="260" spans="1:8" ht="14.25" customHeight="1" x14ac:dyDescent="0.2">
      <c r="A260" s="39" t="s">
        <v>68</v>
      </c>
      <c r="B260" s="13"/>
      <c r="C260" s="43"/>
      <c r="D260" s="43"/>
      <c r="E260" s="43"/>
      <c r="F260" s="45"/>
      <c r="G260" s="43"/>
      <c r="H260" s="43"/>
    </row>
    <row r="261" spans="1:8" ht="27.75" customHeight="1" x14ac:dyDescent="0.2">
      <c r="A261" s="43">
        <v>37</v>
      </c>
      <c r="B261" s="30" t="s">
        <v>209</v>
      </c>
      <c r="C261" s="44">
        <v>15000000</v>
      </c>
      <c r="D261" s="44">
        <v>13230000</v>
      </c>
      <c r="E261" s="44">
        <v>13230000</v>
      </c>
      <c r="F261" s="45" t="s">
        <v>9</v>
      </c>
      <c r="G261" s="44">
        <v>1470000</v>
      </c>
      <c r="H261" s="46">
        <v>0.9</v>
      </c>
    </row>
    <row r="262" spans="1:8" ht="15.75" customHeight="1" x14ac:dyDescent="0.2">
      <c r="A262" s="10" t="s">
        <v>58</v>
      </c>
      <c r="B262" s="14"/>
      <c r="C262" s="43"/>
      <c r="D262" s="43"/>
      <c r="E262" s="43"/>
      <c r="F262" s="45"/>
      <c r="G262" s="43"/>
      <c r="H262" s="43"/>
    </row>
    <row r="263" spans="1:8" ht="44.25" customHeight="1" x14ac:dyDescent="0.2">
      <c r="A263" s="43">
        <v>38</v>
      </c>
      <c r="B263" s="30" t="s">
        <v>210</v>
      </c>
      <c r="C263" s="44">
        <v>7000000</v>
      </c>
      <c r="D263" s="44">
        <v>6174000</v>
      </c>
      <c r="E263" s="44">
        <v>6174000</v>
      </c>
      <c r="F263" s="45" t="s">
        <v>9</v>
      </c>
      <c r="G263" s="44">
        <v>686000</v>
      </c>
      <c r="H263" s="46">
        <v>0.9</v>
      </c>
    </row>
    <row r="264" spans="1:8" ht="55.5" customHeight="1" x14ac:dyDescent="0.2">
      <c r="A264" s="43">
        <v>39</v>
      </c>
      <c r="B264" s="30" t="s">
        <v>211</v>
      </c>
      <c r="C264" s="44">
        <v>10000000</v>
      </c>
      <c r="D264" s="44">
        <v>8820000</v>
      </c>
      <c r="E264" s="44">
        <v>8820000</v>
      </c>
      <c r="F264" s="45" t="s">
        <v>9</v>
      </c>
      <c r="G264" s="44">
        <v>980000</v>
      </c>
      <c r="H264" s="46">
        <v>0.9</v>
      </c>
    </row>
    <row r="265" spans="1:8" ht="50.25" customHeight="1" x14ac:dyDescent="0.2">
      <c r="A265" s="43">
        <v>40</v>
      </c>
      <c r="B265" s="30" t="s">
        <v>212</v>
      </c>
      <c r="C265" s="44">
        <v>10000000</v>
      </c>
      <c r="D265" s="44">
        <v>8820000</v>
      </c>
      <c r="E265" s="44">
        <v>8820000</v>
      </c>
      <c r="F265" s="45" t="s">
        <v>9</v>
      </c>
      <c r="G265" s="44">
        <v>980000</v>
      </c>
      <c r="H265" s="46">
        <v>0.9</v>
      </c>
    </row>
    <row r="266" spans="1:8" ht="53.25" customHeight="1" x14ac:dyDescent="0.2">
      <c r="A266" s="43">
        <v>41</v>
      </c>
      <c r="B266" s="30" t="s">
        <v>213</v>
      </c>
      <c r="C266" s="44">
        <v>10000000</v>
      </c>
      <c r="D266" s="44">
        <v>8820000</v>
      </c>
      <c r="E266" s="44">
        <v>8820000</v>
      </c>
      <c r="F266" s="45" t="s">
        <v>9</v>
      </c>
      <c r="G266" s="44">
        <v>980000</v>
      </c>
      <c r="H266" s="46">
        <v>0.9</v>
      </c>
    </row>
    <row r="267" spans="1:8" ht="15.75" customHeight="1" x14ac:dyDescent="0.2">
      <c r="A267" s="10" t="s">
        <v>43</v>
      </c>
      <c r="B267" s="14"/>
      <c r="C267" s="43"/>
      <c r="D267" s="43"/>
      <c r="E267" s="43"/>
      <c r="F267" s="45"/>
      <c r="G267" s="43"/>
      <c r="H267" s="43"/>
    </row>
    <row r="268" spans="1:8" ht="51" x14ac:dyDescent="0.2">
      <c r="A268" s="43">
        <v>42</v>
      </c>
      <c r="B268" s="30" t="s">
        <v>214</v>
      </c>
      <c r="C268" s="44">
        <v>10000000</v>
      </c>
      <c r="D268" s="44">
        <v>9799652</v>
      </c>
      <c r="E268" s="44">
        <v>9799652</v>
      </c>
      <c r="F268" s="45" t="s">
        <v>9</v>
      </c>
      <c r="G268" s="43">
        <v>348</v>
      </c>
      <c r="H268" s="46">
        <v>1</v>
      </c>
    </row>
    <row r="269" spans="1:8" ht="15" customHeight="1" x14ac:dyDescent="0.2">
      <c r="A269" s="10" t="s">
        <v>49</v>
      </c>
      <c r="B269" s="14"/>
      <c r="C269" s="43"/>
      <c r="D269" s="43"/>
      <c r="E269" s="43"/>
      <c r="F269" s="45"/>
      <c r="G269" s="43"/>
      <c r="H269" s="43"/>
    </row>
    <row r="270" spans="1:8" ht="38.25" x14ac:dyDescent="0.2">
      <c r="A270" s="43">
        <v>43</v>
      </c>
      <c r="B270" s="30" t="s">
        <v>215</v>
      </c>
      <c r="C270" s="44">
        <v>2200000</v>
      </c>
      <c r="D270" s="45" t="s">
        <v>9</v>
      </c>
      <c r="E270" s="45" t="s">
        <v>9</v>
      </c>
      <c r="F270" s="45" t="s">
        <v>9</v>
      </c>
      <c r="G270" s="44">
        <v>2200000</v>
      </c>
      <c r="H270" s="52" t="s">
        <v>140</v>
      </c>
    </row>
    <row r="271" spans="1:8" x14ac:dyDescent="0.2">
      <c r="A271" s="10" t="s">
        <v>70</v>
      </c>
      <c r="B271" s="14"/>
      <c r="C271" s="43"/>
      <c r="D271" s="43"/>
      <c r="E271" s="43"/>
      <c r="F271" s="45"/>
      <c r="G271" s="43"/>
      <c r="H271" s="43"/>
    </row>
    <row r="272" spans="1:8" ht="41.25" customHeight="1" x14ac:dyDescent="0.2">
      <c r="A272" s="43">
        <v>44</v>
      </c>
      <c r="B272" s="30" t="s">
        <v>216</v>
      </c>
      <c r="C272" s="44">
        <v>5000000</v>
      </c>
      <c r="D272" s="44">
        <v>4410000</v>
      </c>
      <c r="E272" s="44">
        <v>4410000</v>
      </c>
      <c r="F272" s="45" t="s">
        <v>9</v>
      </c>
      <c r="G272" s="44">
        <v>490000</v>
      </c>
      <c r="H272" s="46">
        <v>0.9</v>
      </c>
    </row>
    <row r="273" spans="1:8" x14ac:dyDescent="0.2">
      <c r="A273" s="39" t="s">
        <v>74</v>
      </c>
      <c r="B273" s="14"/>
      <c r="C273" s="43"/>
      <c r="D273" s="43"/>
      <c r="E273" s="43"/>
      <c r="F273" s="43"/>
      <c r="G273" s="43"/>
      <c r="H273" s="43"/>
    </row>
    <row r="274" spans="1:8" ht="30" customHeight="1" x14ac:dyDescent="0.2">
      <c r="A274" s="43">
        <v>45</v>
      </c>
      <c r="B274" s="14" t="s">
        <v>217</v>
      </c>
      <c r="C274" s="54">
        <v>5000000</v>
      </c>
      <c r="D274" s="54">
        <v>4900000</v>
      </c>
      <c r="E274" s="54">
        <v>4900000</v>
      </c>
      <c r="F274" s="45" t="s">
        <v>9</v>
      </c>
      <c r="G274" s="45" t="s">
        <v>9</v>
      </c>
      <c r="H274" s="55">
        <v>1</v>
      </c>
    </row>
    <row r="275" spans="1:8" ht="42.75" customHeight="1" x14ac:dyDescent="0.2">
      <c r="A275" s="43">
        <v>46</v>
      </c>
      <c r="B275" s="14" t="s">
        <v>218</v>
      </c>
      <c r="C275" s="54">
        <v>5000000</v>
      </c>
      <c r="D275" s="54">
        <v>4900000</v>
      </c>
      <c r="E275" s="54">
        <v>4900000</v>
      </c>
      <c r="F275" s="45" t="s">
        <v>9</v>
      </c>
      <c r="G275" s="45" t="s">
        <v>9</v>
      </c>
      <c r="H275" s="55">
        <v>1</v>
      </c>
    </row>
    <row r="276" spans="1:8" ht="52.5" customHeight="1" x14ac:dyDescent="0.2">
      <c r="A276" s="43">
        <v>47</v>
      </c>
      <c r="B276" s="30" t="s">
        <v>219</v>
      </c>
      <c r="C276" s="44">
        <v>16000000</v>
      </c>
      <c r="D276" s="44">
        <v>8624000</v>
      </c>
      <c r="E276" s="44">
        <v>8624000</v>
      </c>
      <c r="F276" s="45" t="s">
        <v>9</v>
      </c>
      <c r="G276" s="44">
        <v>7056000</v>
      </c>
      <c r="H276" s="46">
        <v>0.55000000000000004</v>
      </c>
    </row>
    <row r="277" spans="1:8" x14ac:dyDescent="0.2">
      <c r="A277" s="39" t="s">
        <v>149</v>
      </c>
      <c r="B277" s="13"/>
      <c r="C277" s="43"/>
      <c r="D277" s="43"/>
      <c r="E277" s="43"/>
      <c r="F277" s="45"/>
      <c r="G277" s="43"/>
      <c r="H277" s="43"/>
    </row>
    <row r="278" spans="1:8" ht="39" customHeight="1" x14ac:dyDescent="0.2">
      <c r="A278" s="43">
        <v>48</v>
      </c>
      <c r="B278" s="47" t="s">
        <v>220</v>
      </c>
      <c r="C278" s="48">
        <v>1300000</v>
      </c>
      <c r="D278" s="49" t="s">
        <v>9</v>
      </c>
      <c r="E278" s="49" t="s">
        <v>9</v>
      </c>
      <c r="F278" s="45" t="s">
        <v>9</v>
      </c>
      <c r="G278" s="48">
        <v>1300000</v>
      </c>
      <c r="H278" s="52" t="s">
        <v>140</v>
      </c>
    </row>
    <row r="279" spans="1:8" s="5" customFormat="1" x14ac:dyDescent="0.25">
      <c r="A279" s="77"/>
      <c r="B279" s="78" t="s">
        <v>84</v>
      </c>
      <c r="C279" s="79">
        <f>SUM(C231:C278)</f>
        <v>243400000</v>
      </c>
      <c r="D279" s="79">
        <f>SUM(D231:D278)</f>
        <v>174630752</v>
      </c>
      <c r="E279" s="79">
        <f>SUM(E231:E278)</f>
        <v>174630752</v>
      </c>
      <c r="F279" s="80">
        <f>SUM(F231:F278)</f>
        <v>0</v>
      </c>
      <c r="G279" s="79">
        <f>SUM(G231:G278)</f>
        <v>64271248</v>
      </c>
      <c r="H279" s="81"/>
    </row>
    <row r="280" spans="1:8" s="5" customFormat="1" x14ac:dyDescent="0.25">
      <c r="A280" s="62"/>
      <c r="B280" s="71" t="s">
        <v>150</v>
      </c>
      <c r="C280" s="82">
        <f>C279+C228+C210</f>
        <v>381500000</v>
      </c>
      <c r="D280" s="82">
        <f>D279+D228+D210</f>
        <v>257971552</v>
      </c>
      <c r="E280" s="82">
        <f>E279+E228+E210</f>
        <v>257971552</v>
      </c>
      <c r="F280" s="83">
        <f>F279+F228+F210</f>
        <v>0</v>
      </c>
      <c r="G280" s="82">
        <f>G279+G228+G210</f>
        <v>116428448</v>
      </c>
      <c r="H280" s="84"/>
    </row>
    <row r="281" spans="1:8" s="5" customFormat="1" x14ac:dyDescent="0.25">
      <c r="A281" s="85"/>
      <c r="B281" s="86" t="s">
        <v>151</v>
      </c>
      <c r="C281" s="87">
        <f>C280+C185</f>
        <v>1115800000</v>
      </c>
      <c r="D281" s="87">
        <f>D280+D185</f>
        <v>892691576</v>
      </c>
      <c r="E281" s="87">
        <f>E280+E185</f>
        <v>920210200</v>
      </c>
      <c r="F281" s="87">
        <f>F280+F185</f>
        <v>398352</v>
      </c>
      <c r="G281" s="87">
        <f>G280+G185</f>
        <v>173987448</v>
      </c>
      <c r="H281" s="88"/>
    </row>
    <row r="282" spans="1:8" x14ac:dyDescent="0.2">
      <c r="B282" s="96" t="s">
        <v>229</v>
      </c>
      <c r="C282" s="97"/>
      <c r="D282" s="97"/>
      <c r="E282" s="97"/>
      <c r="F282" s="97"/>
      <c r="G282" s="97"/>
      <c r="H282" s="97"/>
    </row>
    <row r="283" spans="1:8" x14ac:dyDescent="0.2">
      <c r="B283" s="96" t="s">
        <v>230</v>
      </c>
      <c r="C283" s="97"/>
      <c r="D283" s="97"/>
      <c r="E283" s="97"/>
      <c r="F283" s="97"/>
      <c r="G283" s="97"/>
      <c r="H283" s="97"/>
    </row>
    <row r="284" spans="1:8" x14ac:dyDescent="0.2">
      <c r="B284" s="155" t="s">
        <v>231</v>
      </c>
      <c r="C284" s="155"/>
      <c r="D284" s="155"/>
      <c r="E284" s="155"/>
      <c r="F284" s="155"/>
      <c r="G284" s="155"/>
      <c r="H284" s="155"/>
    </row>
  </sheetData>
  <mergeCells count="5">
    <mergeCell ref="A1:H1"/>
    <mergeCell ref="A4:B4"/>
    <mergeCell ref="A189:H189"/>
    <mergeCell ref="A190:B190"/>
    <mergeCell ref="B284:H284"/>
  </mergeCells>
  <printOptions horizontalCentered="1"/>
  <pageMargins left="0.70866141732283472" right="0.70866141732283472" top="0.94488188976377963" bottom="0.94488188976377963" header="0.70866141732283472" footer="0.70866141732283472"/>
  <pageSetup scale="94" fitToHeight="0" orientation="portrait" horizontalDpi="300" verticalDpi="300" r:id="rId1"/>
  <headerFooter>
    <oddHeader>&amp;RAnnex 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1"/>
  <sheetViews>
    <sheetView topLeftCell="A298" workbookViewId="0">
      <selection activeCell="S324" sqref="S324"/>
    </sheetView>
  </sheetViews>
  <sheetFormatPr defaultRowHeight="15" x14ac:dyDescent="0.25"/>
  <cols>
    <col min="1" max="1" width="2.5703125" style="98" customWidth="1"/>
    <col min="2" max="2" width="23.5703125" style="99" customWidth="1"/>
    <col min="3" max="3" width="1.42578125" style="99" hidden="1" customWidth="1"/>
    <col min="4" max="4" width="12.5703125" style="100" customWidth="1"/>
    <col min="5" max="5" width="11" style="100" customWidth="1"/>
    <col min="6" max="6" width="12.5703125" style="99" customWidth="1"/>
    <col min="7" max="7" width="8.42578125" style="98" customWidth="1"/>
    <col min="8" max="8" width="6.7109375" style="98" customWidth="1"/>
    <col min="9" max="9" width="9.85546875" style="101" customWidth="1"/>
    <col min="10" max="10" width="12.28515625" style="100" hidden="1" customWidth="1"/>
    <col min="11" max="11" width="0.42578125" style="100" customWidth="1"/>
    <col min="12" max="12" width="10" style="101" customWidth="1"/>
    <col min="13" max="13" width="10.7109375" style="99" customWidth="1"/>
    <col min="14" max="14" width="10.42578125" style="103" customWidth="1"/>
  </cols>
  <sheetData>
    <row r="1" spans="1:14" x14ac:dyDescent="0.25">
      <c r="N1" s="102" t="s">
        <v>232</v>
      </c>
    </row>
    <row r="2" spans="1:14" x14ac:dyDescent="0.25">
      <c r="A2" s="163" t="s">
        <v>233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spans="1:14" x14ac:dyDescent="0.25">
      <c r="A3" s="164" t="s">
        <v>234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98"/>
    </row>
    <row r="4" spans="1:14" x14ac:dyDescent="0.25">
      <c r="A4" s="164" t="s">
        <v>235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98"/>
    </row>
    <row r="5" spans="1:14" x14ac:dyDescent="0.25">
      <c r="A5" s="150"/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</row>
    <row r="6" spans="1:14" x14ac:dyDescent="0.25">
      <c r="A6" s="102"/>
      <c r="B6" s="102"/>
      <c r="C6" s="102"/>
      <c r="D6" s="102"/>
      <c r="E6" s="102"/>
      <c r="F6" s="102"/>
      <c r="G6" s="102"/>
      <c r="H6" s="102"/>
      <c r="I6" s="104"/>
      <c r="J6" s="102"/>
      <c r="K6" s="102"/>
      <c r="L6" s="104"/>
      <c r="M6" s="102"/>
      <c r="N6" s="105"/>
    </row>
    <row r="7" spans="1:14" x14ac:dyDescent="0.25">
      <c r="A7" s="165" t="s">
        <v>236</v>
      </c>
      <c r="B7" s="165"/>
      <c r="C7" s="165"/>
      <c r="D7" s="160" t="s">
        <v>237</v>
      </c>
      <c r="E7" s="160" t="s">
        <v>238</v>
      </c>
      <c r="F7" s="165" t="s">
        <v>239</v>
      </c>
      <c r="G7" s="165" t="s">
        <v>240</v>
      </c>
      <c r="H7" s="165" t="s">
        <v>241</v>
      </c>
      <c r="I7" s="156" t="s">
        <v>242</v>
      </c>
      <c r="J7" s="106"/>
      <c r="K7" s="106"/>
      <c r="L7" s="156" t="s">
        <v>243</v>
      </c>
      <c r="M7" s="158" t="s">
        <v>244</v>
      </c>
      <c r="N7" s="160" t="s">
        <v>245</v>
      </c>
    </row>
    <row r="8" spans="1:14" ht="25.5" customHeight="1" x14ac:dyDescent="0.25">
      <c r="A8" s="166"/>
      <c r="B8" s="166"/>
      <c r="C8" s="166"/>
      <c r="D8" s="161"/>
      <c r="E8" s="161"/>
      <c r="F8" s="166"/>
      <c r="G8" s="166"/>
      <c r="H8" s="166"/>
      <c r="I8" s="157"/>
      <c r="J8" s="107"/>
      <c r="K8" s="107"/>
      <c r="L8" s="157"/>
      <c r="M8" s="159"/>
      <c r="N8" s="161"/>
    </row>
    <row r="9" spans="1:14" ht="16.5" x14ac:dyDescent="0.3">
      <c r="B9" s="108" t="s">
        <v>5</v>
      </c>
      <c r="N9" s="109"/>
    </row>
    <row r="10" spans="1:14" x14ac:dyDescent="0.25">
      <c r="A10" s="110" t="s">
        <v>246</v>
      </c>
      <c r="N10" s="109"/>
    </row>
    <row r="11" spans="1:14" x14ac:dyDescent="0.25">
      <c r="A11" s="98">
        <v>1</v>
      </c>
      <c r="B11" s="99" t="s">
        <v>247</v>
      </c>
      <c r="C11" s="99" t="s">
        <v>248</v>
      </c>
      <c r="D11" s="100">
        <v>20000000</v>
      </c>
      <c r="E11" s="100">
        <f>+D11*0.02</f>
        <v>400000</v>
      </c>
      <c r="F11" s="111">
        <f>+D11-E11</f>
        <v>19600000</v>
      </c>
      <c r="G11" s="112">
        <v>42055</v>
      </c>
      <c r="H11" s="98">
        <v>966721</v>
      </c>
      <c r="I11" s="101">
        <v>3000000</v>
      </c>
      <c r="J11" s="101">
        <v>2940000</v>
      </c>
      <c r="L11" s="101">
        <v>2940000</v>
      </c>
      <c r="N11" s="109"/>
    </row>
    <row r="12" spans="1:14" x14ac:dyDescent="0.25">
      <c r="B12" s="99" t="s">
        <v>249</v>
      </c>
      <c r="F12" s="111"/>
      <c r="G12" s="112">
        <v>42159</v>
      </c>
      <c r="H12" s="98">
        <v>966946</v>
      </c>
      <c r="I12" s="101">
        <v>8000000</v>
      </c>
      <c r="J12" s="101">
        <v>7840000</v>
      </c>
      <c r="K12" s="100">
        <v>160000</v>
      </c>
      <c r="L12" s="101">
        <f>+I12-K12</f>
        <v>7840000</v>
      </c>
      <c r="N12" s="109"/>
    </row>
    <row r="13" spans="1:14" x14ac:dyDescent="0.25">
      <c r="F13" s="111"/>
      <c r="G13" s="112">
        <v>42502</v>
      </c>
      <c r="H13" s="98">
        <v>999781</v>
      </c>
      <c r="I13" s="101">
        <v>7000000</v>
      </c>
      <c r="J13" s="101">
        <v>6860000</v>
      </c>
      <c r="K13" s="100">
        <v>140000</v>
      </c>
      <c r="L13" s="101">
        <f>+I13-K13</f>
        <v>6860000</v>
      </c>
      <c r="M13" s="101">
        <v>6860000</v>
      </c>
      <c r="N13" s="113">
        <v>1960000</v>
      </c>
    </row>
    <row r="14" spans="1:14" ht="15.75" thickBot="1" x14ac:dyDescent="0.3">
      <c r="F14" s="111"/>
      <c r="G14" s="112"/>
      <c r="I14" s="114">
        <f>SUM(I11:I13)</f>
        <v>18000000</v>
      </c>
      <c r="J14" s="114">
        <f>SUM(J11:J13)</f>
        <v>17640000</v>
      </c>
      <c r="K14" s="115">
        <f>SUM(K11:K13)</f>
        <v>300000</v>
      </c>
      <c r="L14" s="114">
        <f>SUM(L11:L13)</f>
        <v>17640000</v>
      </c>
      <c r="M14" s="116"/>
      <c r="N14" s="113"/>
    </row>
    <row r="15" spans="1:14" x14ac:dyDescent="0.25">
      <c r="A15" s="110" t="s">
        <v>250</v>
      </c>
      <c r="J15" s="101"/>
      <c r="M15" s="116"/>
      <c r="N15" s="113"/>
    </row>
    <row r="16" spans="1:14" x14ac:dyDescent="0.25">
      <c r="A16" s="98">
        <v>2</v>
      </c>
      <c r="B16" s="99" t="s">
        <v>251</v>
      </c>
      <c r="C16" s="99" t="s">
        <v>252</v>
      </c>
      <c r="D16" s="100">
        <v>6000000</v>
      </c>
      <c r="E16" s="100">
        <f>+D16*0.02</f>
        <v>120000</v>
      </c>
      <c r="F16" s="111">
        <f>+D16-E16</f>
        <v>5880000</v>
      </c>
      <c r="G16" s="112">
        <v>42027</v>
      </c>
      <c r="H16" s="98">
        <v>966578</v>
      </c>
      <c r="I16" s="101">
        <v>900000</v>
      </c>
      <c r="J16" s="101">
        <v>882000</v>
      </c>
      <c r="K16" s="100">
        <v>18000</v>
      </c>
      <c r="L16" s="101">
        <f>+I16-K16</f>
        <v>882000</v>
      </c>
      <c r="M16" s="116"/>
      <c r="N16" s="113"/>
    </row>
    <row r="17" spans="1:14" x14ac:dyDescent="0.25">
      <c r="B17" s="99" t="s">
        <v>253</v>
      </c>
      <c r="F17" s="111"/>
      <c r="G17" s="112">
        <v>42171</v>
      </c>
      <c r="H17" s="98">
        <v>966952</v>
      </c>
      <c r="I17" s="101">
        <v>4500000</v>
      </c>
      <c r="J17" s="101">
        <v>4410000</v>
      </c>
      <c r="K17" s="100">
        <v>90000</v>
      </c>
      <c r="L17" s="101">
        <f>+I17-K17</f>
        <v>4410000</v>
      </c>
      <c r="M17" s="116">
        <v>4410000</v>
      </c>
      <c r="N17" s="113">
        <v>588000</v>
      </c>
    </row>
    <row r="18" spans="1:14" x14ac:dyDescent="0.25">
      <c r="F18" s="111"/>
      <c r="G18" s="112"/>
      <c r="I18" s="117">
        <f>SUM(I16:I17)</f>
        <v>5400000</v>
      </c>
      <c r="J18" s="117">
        <f>SUM(J16:J17)</f>
        <v>5292000</v>
      </c>
      <c r="K18" s="118">
        <f>SUM(K16:K17)</f>
        <v>108000</v>
      </c>
      <c r="L18" s="117">
        <f>SUM(L16:L17)</f>
        <v>5292000</v>
      </c>
      <c r="M18" s="119"/>
      <c r="N18" s="113"/>
    </row>
    <row r="19" spans="1:14" x14ac:dyDescent="0.25">
      <c r="A19" s="110" t="s">
        <v>254</v>
      </c>
      <c r="J19" s="101"/>
      <c r="M19" s="116"/>
      <c r="N19" s="113"/>
    </row>
    <row r="20" spans="1:14" x14ac:dyDescent="0.25">
      <c r="A20" s="98">
        <v>3</v>
      </c>
      <c r="B20" s="99" t="s">
        <v>255</v>
      </c>
      <c r="C20" s="99" t="s">
        <v>256</v>
      </c>
      <c r="D20" s="100">
        <v>25000000</v>
      </c>
      <c r="E20" s="100">
        <f>+D20*0.02</f>
        <v>500000</v>
      </c>
      <c r="F20" s="111">
        <f>+D20-E20</f>
        <v>24500000</v>
      </c>
      <c r="G20" s="112">
        <v>42073</v>
      </c>
      <c r="H20" s="98">
        <v>966802</v>
      </c>
      <c r="I20" s="101">
        <v>3750000</v>
      </c>
      <c r="J20" s="101">
        <v>3675000</v>
      </c>
      <c r="K20" s="100">
        <v>75000</v>
      </c>
      <c r="L20" s="101">
        <f>+I20-K20</f>
        <v>3675000</v>
      </c>
      <c r="M20" s="116"/>
      <c r="N20" s="113"/>
    </row>
    <row r="21" spans="1:14" x14ac:dyDescent="0.25">
      <c r="B21" s="99" t="s">
        <v>257</v>
      </c>
      <c r="F21" s="111"/>
      <c r="G21" s="112">
        <v>42220</v>
      </c>
      <c r="H21" s="98">
        <v>966409</v>
      </c>
      <c r="I21" s="101">
        <v>18750000</v>
      </c>
      <c r="J21" s="101">
        <v>18375000</v>
      </c>
      <c r="K21" s="100">
        <v>375000</v>
      </c>
      <c r="L21" s="101">
        <f>+I21-K21</f>
        <v>18375000</v>
      </c>
      <c r="M21" s="116">
        <v>18375000</v>
      </c>
      <c r="N21" s="113">
        <v>2450000</v>
      </c>
    </row>
    <row r="22" spans="1:14" x14ac:dyDescent="0.25">
      <c r="F22" s="111"/>
      <c r="G22" s="112"/>
      <c r="I22" s="117">
        <f>SUM(I20:I21)</f>
        <v>22500000</v>
      </c>
      <c r="J22" s="117">
        <f>SUM(J20:J21)</f>
        <v>22050000</v>
      </c>
      <c r="K22" s="118">
        <f>SUM(K20:K21)</f>
        <v>450000</v>
      </c>
      <c r="L22" s="117">
        <f>SUM(L20:L21)</f>
        <v>22050000</v>
      </c>
      <c r="M22" s="116"/>
      <c r="N22" s="113"/>
    </row>
    <row r="23" spans="1:14" x14ac:dyDescent="0.25">
      <c r="F23" s="111"/>
      <c r="G23" s="112"/>
      <c r="J23" s="101"/>
      <c r="M23" s="116"/>
      <c r="N23" s="113"/>
    </row>
    <row r="24" spans="1:14" x14ac:dyDescent="0.25">
      <c r="A24" s="98">
        <v>4</v>
      </c>
      <c r="B24" s="99" t="s">
        <v>258</v>
      </c>
      <c r="C24" s="99" t="s">
        <v>259</v>
      </c>
      <c r="D24" s="100">
        <v>22000000</v>
      </c>
      <c r="E24" s="100">
        <f>+D24*0.02</f>
        <v>440000</v>
      </c>
      <c r="F24" s="111">
        <f>+D24-E24</f>
        <v>21560000</v>
      </c>
      <c r="G24" s="112">
        <v>42032</v>
      </c>
      <c r="H24" s="98">
        <v>966593</v>
      </c>
      <c r="I24" s="101">
        <v>3300000</v>
      </c>
      <c r="J24" s="101">
        <v>3234000</v>
      </c>
      <c r="K24" s="100">
        <v>66000</v>
      </c>
      <c r="L24" s="101">
        <f>+I24-K24</f>
        <v>3234000</v>
      </c>
      <c r="M24" s="116"/>
      <c r="N24" s="113"/>
    </row>
    <row r="25" spans="1:14" x14ac:dyDescent="0.25">
      <c r="B25" s="99" t="s">
        <v>260</v>
      </c>
      <c r="F25" s="111"/>
      <c r="G25" s="112">
        <v>42208</v>
      </c>
      <c r="H25" s="98">
        <v>966991</v>
      </c>
      <c r="I25" s="101">
        <v>8800000</v>
      </c>
      <c r="J25" s="101">
        <v>8624000</v>
      </c>
      <c r="K25" s="100">
        <v>176000</v>
      </c>
      <c r="L25" s="101">
        <f>+I25-K25</f>
        <v>8624000</v>
      </c>
      <c r="M25" s="116"/>
      <c r="N25" s="113"/>
    </row>
    <row r="26" spans="1:14" x14ac:dyDescent="0.25">
      <c r="B26" s="99" t="s">
        <v>261</v>
      </c>
      <c r="F26" s="111"/>
      <c r="G26" s="112">
        <v>42320</v>
      </c>
      <c r="H26" s="98">
        <v>999508</v>
      </c>
      <c r="I26" s="101">
        <v>7700000</v>
      </c>
      <c r="J26" s="101">
        <v>7546000</v>
      </c>
      <c r="K26" s="100">
        <v>154000</v>
      </c>
      <c r="L26" s="101">
        <f>+I26-K26</f>
        <v>7546000</v>
      </c>
      <c r="M26" s="116"/>
      <c r="N26" s="113"/>
    </row>
    <row r="27" spans="1:14" x14ac:dyDescent="0.25">
      <c r="F27" s="111"/>
      <c r="G27" s="112">
        <v>42590</v>
      </c>
      <c r="H27" s="98">
        <v>1029818</v>
      </c>
      <c r="I27" s="101">
        <v>2095781.98</v>
      </c>
      <c r="J27" s="101">
        <v>2053866</v>
      </c>
      <c r="K27" s="100">
        <v>41915.64</v>
      </c>
      <c r="L27" s="101">
        <f>+I27-K27</f>
        <v>2053866.34</v>
      </c>
      <c r="M27" s="116"/>
      <c r="N27" s="120">
        <f>F24-L28</f>
        <v>102133.66000000015</v>
      </c>
    </row>
    <row r="28" spans="1:14" x14ac:dyDescent="0.25">
      <c r="F28" s="111"/>
      <c r="G28" s="112"/>
      <c r="I28" s="117">
        <f>SUM(I24:I27)</f>
        <v>21895781.98</v>
      </c>
      <c r="J28" s="117">
        <f>SUM(J24:J27)</f>
        <v>21457866</v>
      </c>
      <c r="K28" s="118">
        <f>SUM(K24:K27)</f>
        <v>437915.64</v>
      </c>
      <c r="L28" s="117">
        <f>SUM(L24:L27)</f>
        <v>21457866.34</v>
      </c>
      <c r="M28" s="116"/>
      <c r="N28" s="101"/>
    </row>
    <row r="29" spans="1:14" x14ac:dyDescent="0.25">
      <c r="F29" s="111"/>
      <c r="G29" s="112"/>
      <c r="M29" s="116"/>
      <c r="N29" s="101"/>
    </row>
    <row r="30" spans="1:14" x14ac:dyDescent="0.25">
      <c r="A30" s="98">
        <v>5</v>
      </c>
      <c r="B30" s="99" t="s">
        <v>262</v>
      </c>
      <c r="C30" s="99" t="s">
        <v>263</v>
      </c>
      <c r="D30" s="100">
        <v>20000000</v>
      </c>
      <c r="E30" s="100">
        <f>+D30*0.02</f>
        <v>400000</v>
      </c>
      <c r="F30" s="111">
        <f>+D30-E30</f>
        <v>19600000</v>
      </c>
      <c r="G30" s="112">
        <v>42026</v>
      </c>
      <c r="H30" s="98">
        <v>966569</v>
      </c>
      <c r="I30" s="101">
        <v>2940000</v>
      </c>
      <c r="J30" s="101">
        <v>2548000</v>
      </c>
      <c r="K30" s="100">
        <v>392000</v>
      </c>
      <c r="L30" s="101">
        <f>+I30-K30</f>
        <v>2548000</v>
      </c>
      <c r="M30" s="116"/>
      <c r="N30" s="101"/>
    </row>
    <row r="31" spans="1:14" x14ac:dyDescent="0.25">
      <c r="B31" s="99" t="s">
        <v>249</v>
      </c>
      <c r="F31" s="111"/>
      <c r="G31" s="112">
        <v>42027</v>
      </c>
      <c r="H31" s="98">
        <v>966583</v>
      </c>
      <c r="I31" s="101">
        <v>60000</v>
      </c>
      <c r="J31" s="101">
        <v>392000</v>
      </c>
      <c r="K31" s="100">
        <v>-332000</v>
      </c>
      <c r="L31" s="101">
        <f>+I31-K31</f>
        <v>392000</v>
      </c>
      <c r="M31" s="116"/>
      <c r="N31" s="101"/>
    </row>
    <row r="32" spans="1:14" x14ac:dyDescent="0.25">
      <c r="F32" s="111"/>
      <c r="G32" s="112">
        <v>42171</v>
      </c>
      <c r="H32" s="98">
        <v>966953</v>
      </c>
      <c r="I32" s="101">
        <v>15000000</v>
      </c>
      <c r="J32" s="101">
        <v>14700000</v>
      </c>
      <c r="K32" s="100">
        <v>300000</v>
      </c>
      <c r="L32" s="101">
        <f>+I32-K32</f>
        <v>14700000</v>
      </c>
      <c r="M32" s="116">
        <v>14700000</v>
      </c>
      <c r="N32" s="101">
        <v>1960000</v>
      </c>
    </row>
    <row r="33" spans="1:14" x14ac:dyDescent="0.25">
      <c r="F33" s="111"/>
      <c r="G33" s="112"/>
      <c r="I33" s="117">
        <f>SUM(I30:I32)</f>
        <v>18000000</v>
      </c>
      <c r="J33" s="117">
        <f>SUM(J30:J32)</f>
        <v>17640000</v>
      </c>
      <c r="K33" s="118">
        <f>SUM(K30:K32)</f>
        <v>360000</v>
      </c>
      <c r="L33" s="117">
        <f>SUM(L30:L32)</f>
        <v>17640000</v>
      </c>
      <c r="M33" s="116"/>
      <c r="N33" s="101"/>
    </row>
    <row r="34" spans="1:14" x14ac:dyDescent="0.25">
      <c r="F34" s="111"/>
      <c r="G34" s="112"/>
      <c r="I34" s="120"/>
      <c r="J34" s="120"/>
      <c r="K34" s="103"/>
      <c r="L34" s="120"/>
      <c r="M34" s="116"/>
      <c r="N34" s="101"/>
    </row>
    <row r="35" spans="1:14" x14ac:dyDescent="0.25">
      <c r="A35" s="98">
        <v>6</v>
      </c>
      <c r="B35" s="99" t="s">
        <v>264</v>
      </c>
      <c r="C35" s="99" t="s">
        <v>263</v>
      </c>
      <c r="D35" s="100">
        <v>20000000</v>
      </c>
      <c r="E35" s="100">
        <f>+D35*0.02</f>
        <v>400000</v>
      </c>
      <c r="F35" s="111">
        <f>+D35-E35</f>
        <v>19600000</v>
      </c>
      <c r="G35" s="112">
        <v>42026</v>
      </c>
      <c r="H35" s="98">
        <v>966568</v>
      </c>
      <c r="I35" s="101">
        <v>2940000</v>
      </c>
      <c r="J35" s="101">
        <v>2548000</v>
      </c>
      <c r="K35" s="100">
        <v>392000</v>
      </c>
      <c r="L35" s="101">
        <f>+I35-K35</f>
        <v>2548000</v>
      </c>
      <c r="M35" s="116"/>
      <c r="N35" s="101"/>
    </row>
    <row r="36" spans="1:14" x14ac:dyDescent="0.25">
      <c r="B36" s="99" t="s">
        <v>265</v>
      </c>
      <c r="F36" s="111"/>
      <c r="G36" s="112">
        <v>42027</v>
      </c>
      <c r="H36" s="98">
        <v>966584</v>
      </c>
      <c r="I36" s="101">
        <v>60000</v>
      </c>
      <c r="J36" s="101">
        <v>392000</v>
      </c>
      <c r="K36" s="100">
        <v>-332000</v>
      </c>
      <c r="L36" s="101">
        <f>+I36-K36</f>
        <v>392000</v>
      </c>
      <c r="M36" s="116"/>
      <c r="N36" s="101"/>
    </row>
    <row r="37" spans="1:14" x14ac:dyDescent="0.25">
      <c r="F37" s="111"/>
      <c r="G37" s="112">
        <v>42164</v>
      </c>
      <c r="H37" s="98">
        <v>966947</v>
      </c>
      <c r="I37" s="101">
        <v>8000000</v>
      </c>
      <c r="J37" s="101">
        <v>7840000</v>
      </c>
      <c r="K37" s="100">
        <v>160000</v>
      </c>
      <c r="L37" s="101">
        <f>+I37-K37</f>
        <v>7840000</v>
      </c>
      <c r="M37" s="116"/>
      <c r="N37" s="101"/>
    </row>
    <row r="38" spans="1:14" x14ac:dyDescent="0.25">
      <c r="F38" s="111"/>
      <c r="G38" s="112">
        <v>42342</v>
      </c>
      <c r="H38" s="98">
        <v>999555</v>
      </c>
      <c r="I38" s="101">
        <v>7000000</v>
      </c>
      <c r="J38" s="101">
        <v>6860000</v>
      </c>
      <c r="K38" s="100">
        <v>140000</v>
      </c>
      <c r="L38" s="101">
        <f>+I38-K38</f>
        <v>6860000</v>
      </c>
      <c r="M38" s="116"/>
      <c r="N38" s="101"/>
    </row>
    <row r="39" spans="1:14" x14ac:dyDescent="0.25">
      <c r="F39" s="111"/>
      <c r="G39" s="112">
        <v>42580</v>
      </c>
      <c r="H39" s="98">
        <v>1029810</v>
      </c>
      <c r="I39" s="101">
        <v>1957990.05</v>
      </c>
      <c r="J39" s="101">
        <v>1918830</v>
      </c>
      <c r="K39" s="100">
        <v>39159.800000000003</v>
      </c>
      <c r="L39" s="101">
        <f>+I39-K39</f>
        <v>1918830.25</v>
      </c>
      <c r="M39" s="116"/>
      <c r="N39" s="121">
        <f>+F35-L40</f>
        <v>41169.75</v>
      </c>
    </row>
    <row r="40" spans="1:14" x14ac:dyDescent="0.25">
      <c r="F40" s="111"/>
      <c r="G40" s="112"/>
      <c r="I40" s="117">
        <f>SUM(I35:I39)</f>
        <v>19957990.050000001</v>
      </c>
      <c r="J40" s="117">
        <f>SUM(J35:J39)</f>
        <v>19558830</v>
      </c>
      <c r="K40" s="118">
        <f>SUM(K35:K39)</f>
        <v>399159.8</v>
      </c>
      <c r="L40" s="117">
        <f>SUM(L35:L39)</f>
        <v>19558830.25</v>
      </c>
      <c r="M40" s="116"/>
      <c r="N40" s="101"/>
    </row>
    <row r="41" spans="1:14" x14ac:dyDescent="0.25">
      <c r="F41" s="111"/>
      <c r="G41" s="112"/>
      <c r="I41" s="120"/>
      <c r="J41" s="120"/>
      <c r="K41" s="103"/>
      <c r="L41" s="120"/>
      <c r="M41" s="116"/>
      <c r="N41" s="101"/>
    </row>
    <row r="42" spans="1:14" x14ac:dyDescent="0.25">
      <c r="A42" s="98">
        <v>7</v>
      </c>
      <c r="B42" s="99" t="s">
        <v>266</v>
      </c>
      <c r="C42" s="99" t="s">
        <v>259</v>
      </c>
      <c r="D42" s="100">
        <v>12000000</v>
      </c>
      <c r="E42" s="100">
        <f>+D42*0.02</f>
        <v>240000</v>
      </c>
      <c r="F42" s="111">
        <f>+D42-E42</f>
        <v>11760000</v>
      </c>
      <c r="G42" s="112">
        <v>42032</v>
      </c>
      <c r="H42" s="98">
        <v>966595</v>
      </c>
      <c r="I42" s="101">
        <v>1800000</v>
      </c>
      <c r="J42" s="101">
        <v>1764000</v>
      </c>
      <c r="K42" s="100">
        <v>36000</v>
      </c>
      <c r="L42" s="101">
        <f>+I42-K42</f>
        <v>1764000</v>
      </c>
      <c r="M42" s="116"/>
      <c r="N42" s="101"/>
    </row>
    <row r="43" spans="1:14" x14ac:dyDescent="0.25">
      <c r="B43" s="99" t="s">
        <v>267</v>
      </c>
      <c r="F43" s="111"/>
      <c r="G43" s="112">
        <v>42209</v>
      </c>
      <c r="H43" s="98">
        <v>966995</v>
      </c>
      <c r="I43" s="101">
        <v>4800000</v>
      </c>
      <c r="J43" s="101">
        <v>4704000</v>
      </c>
      <c r="K43" s="100">
        <v>96000</v>
      </c>
      <c r="L43" s="101">
        <f>+I43-K43</f>
        <v>4704000</v>
      </c>
      <c r="M43" s="116"/>
      <c r="N43" s="101"/>
    </row>
    <row r="44" spans="1:14" x14ac:dyDescent="0.25">
      <c r="B44" s="99" t="s">
        <v>261</v>
      </c>
      <c r="F44" s="111"/>
      <c r="G44" s="112">
        <v>42320</v>
      </c>
      <c r="H44" s="98">
        <v>999509</v>
      </c>
      <c r="I44" s="101">
        <v>4200000</v>
      </c>
      <c r="J44" s="101">
        <v>4116000</v>
      </c>
      <c r="K44" s="100">
        <v>84000</v>
      </c>
      <c r="L44" s="101">
        <f>+I44-K44</f>
        <v>4116000</v>
      </c>
      <c r="M44" s="116"/>
      <c r="N44" s="101"/>
    </row>
    <row r="45" spans="1:14" x14ac:dyDescent="0.25">
      <c r="F45" s="111"/>
      <c r="G45" s="112">
        <v>42592</v>
      </c>
      <c r="H45" s="98">
        <v>1029822</v>
      </c>
      <c r="I45" s="101">
        <v>1124374.68</v>
      </c>
      <c r="J45" s="101">
        <v>1101887</v>
      </c>
      <c r="K45" s="100">
        <v>22487.49</v>
      </c>
      <c r="L45" s="101">
        <f>+I45-K45</f>
        <v>1101887.19</v>
      </c>
      <c r="M45" s="116"/>
      <c r="N45" s="120">
        <v>74112.81</v>
      </c>
    </row>
    <row r="46" spans="1:14" x14ac:dyDescent="0.25">
      <c r="F46" s="111"/>
      <c r="G46" s="112"/>
      <c r="I46" s="117">
        <f>SUM(I42:I45)</f>
        <v>11924374.68</v>
      </c>
      <c r="J46" s="117">
        <f>SUM(J42:J45)</f>
        <v>11685887</v>
      </c>
      <c r="K46" s="118">
        <f>SUM(K42:K45)</f>
        <v>238487.49</v>
      </c>
      <c r="L46" s="117">
        <f>SUM(L42:L45)</f>
        <v>11685887.189999999</v>
      </c>
      <c r="M46" s="116"/>
      <c r="N46" s="101"/>
    </row>
    <row r="47" spans="1:14" x14ac:dyDescent="0.25">
      <c r="F47" s="111"/>
      <c r="G47" s="112"/>
      <c r="M47" s="116"/>
      <c r="N47" s="101"/>
    </row>
    <row r="48" spans="1:14" x14ac:dyDescent="0.25">
      <c r="A48" s="98">
        <v>8</v>
      </c>
      <c r="B48" s="99" t="s">
        <v>268</v>
      </c>
      <c r="C48" s="99" t="s">
        <v>269</v>
      </c>
      <c r="D48" s="100">
        <v>12000000</v>
      </c>
      <c r="E48" s="100">
        <f>+D48*0.02</f>
        <v>240000</v>
      </c>
      <c r="F48" s="111">
        <f>+D48-E48</f>
        <v>11760000</v>
      </c>
      <c r="G48" s="112">
        <v>42051</v>
      </c>
      <c r="H48" s="98">
        <v>966698</v>
      </c>
      <c r="I48" s="101">
        <v>1800000</v>
      </c>
      <c r="J48" s="101">
        <v>1764000</v>
      </c>
      <c r="K48" s="100">
        <v>36000</v>
      </c>
      <c r="L48" s="101">
        <f>+I48-K48</f>
        <v>1764000</v>
      </c>
      <c r="M48" s="116"/>
      <c r="N48" s="101"/>
    </row>
    <row r="49" spans="1:14" x14ac:dyDescent="0.25">
      <c r="B49" s="99" t="s">
        <v>270</v>
      </c>
      <c r="F49" s="111"/>
      <c r="G49" s="112">
        <v>42199</v>
      </c>
      <c r="H49" s="98">
        <v>966973</v>
      </c>
      <c r="I49" s="101">
        <v>4800000</v>
      </c>
      <c r="J49" s="101">
        <v>4704000</v>
      </c>
      <c r="K49" s="100">
        <v>96000</v>
      </c>
      <c r="L49" s="101">
        <f>+I49-K49</f>
        <v>4704000</v>
      </c>
      <c r="M49" s="116"/>
      <c r="N49" s="101"/>
    </row>
    <row r="50" spans="1:14" x14ac:dyDescent="0.25">
      <c r="F50" s="111"/>
      <c r="G50" s="112">
        <v>42228</v>
      </c>
      <c r="H50" s="98">
        <v>999415</v>
      </c>
      <c r="I50" s="101">
        <v>4200000</v>
      </c>
      <c r="J50" s="101">
        <v>4116000</v>
      </c>
      <c r="K50" s="100">
        <v>84000</v>
      </c>
      <c r="L50" s="101">
        <f>+I50-K50</f>
        <v>4116000</v>
      </c>
      <c r="M50" s="116">
        <v>4116000</v>
      </c>
      <c r="N50" s="101">
        <v>1176000</v>
      </c>
    </row>
    <row r="51" spans="1:14" x14ac:dyDescent="0.25">
      <c r="F51" s="111"/>
      <c r="G51" s="112"/>
      <c r="I51" s="117">
        <f>SUM(I48:I50)</f>
        <v>10800000</v>
      </c>
      <c r="J51" s="117">
        <f>SUM(J48:J50)</f>
        <v>10584000</v>
      </c>
      <c r="K51" s="118">
        <f>SUM(K48:K50)</f>
        <v>216000</v>
      </c>
      <c r="L51" s="117">
        <f>SUM(L48:L50)</f>
        <v>10584000</v>
      </c>
      <c r="M51" s="116"/>
      <c r="N51" s="101"/>
    </row>
    <row r="52" spans="1:14" x14ac:dyDescent="0.25">
      <c r="F52" s="111"/>
      <c r="G52" s="112"/>
      <c r="M52" s="116"/>
      <c r="N52" s="101"/>
    </row>
    <row r="53" spans="1:14" x14ac:dyDescent="0.25">
      <c r="A53" s="98">
        <v>9</v>
      </c>
      <c r="B53" s="99" t="s">
        <v>271</v>
      </c>
      <c r="C53" s="99" t="s">
        <v>272</v>
      </c>
      <c r="D53" s="100">
        <v>5000000</v>
      </c>
      <c r="E53" s="100">
        <f>+D53*0.02</f>
        <v>100000</v>
      </c>
      <c r="F53" s="111">
        <f>+D53-E53</f>
        <v>4900000</v>
      </c>
      <c r="G53" s="112">
        <v>42044</v>
      </c>
      <c r="H53" s="98">
        <v>966658</v>
      </c>
      <c r="I53" s="101">
        <v>750000</v>
      </c>
      <c r="K53" s="100">
        <v>15000</v>
      </c>
      <c r="L53" s="101">
        <f>+I53-K53</f>
        <v>735000</v>
      </c>
      <c r="M53" s="116"/>
      <c r="N53" s="101"/>
    </row>
    <row r="54" spans="1:14" x14ac:dyDescent="0.25">
      <c r="B54" s="99" t="s">
        <v>273</v>
      </c>
      <c r="F54" s="111"/>
      <c r="G54" s="112">
        <v>42171</v>
      </c>
      <c r="H54" s="98">
        <v>966948</v>
      </c>
      <c r="I54" s="101">
        <v>3750000</v>
      </c>
      <c r="K54" s="100">
        <v>75000</v>
      </c>
      <c r="L54" s="101">
        <f>+I54-K54</f>
        <v>3675000</v>
      </c>
      <c r="M54" s="116"/>
      <c r="N54" s="101"/>
    </row>
    <row r="55" spans="1:14" x14ac:dyDescent="0.25">
      <c r="F55" s="111"/>
      <c r="G55" s="112">
        <v>42599</v>
      </c>
      <c r="H55" s="98">
        <v>1029828</v>
      </c>
      <c r="I55" s="101">
        <v>424845.92</v>
      </c>
      <c r="K55" s="100">
        <v>8496.92</v>
      </c>
      <c r="L55" s="101">
        <f>+I55-K55</f>
        <v>416349</v>
      </c>
      <c r="M55" s="116">
        <v>416349</v>
      </c>
      <c r="N55" s="101">
        <v>73651</v>
      </c>
    </row>
    <row r="56" spans="1:14" x14ac:dyDescent="0.25">
      <c r="F56" s="111"/>
      <c r="G56" s="112"/>
      <c r="I56" s="117">
        <f>SUM(I53:I55)</f>
        <v>4924845.92</v>
      </c>
      <c r="J56" s="118"/>
      <c r="K56" s="118">
        <f>SUM(K53:K55)</f>
        <v>98496.92</v>
      </c>
      <c r="L56" s="117">
        <f>SUM(L53:L55)</f>
        <v>4826349</v>
      </c>
      <c r="M56" s="116"/>
      <c r="N56" s="101"/>
    </row>
    <row r="57" spans="1:14" x14ac:dyDescent="0.25">
      <c r="F57" s="111"/>
      <c r="G57" s="112"/>
      <c r="M57" s="116"/>
      <c r="N57" s="101"/>
    </row>
    <row r="58" spans="1:14" x14ac:dyDescent="0.25">
      <c r="A58" s="98">
        <v>10</v>
      </c>
      <c r="B58" s="99" t="s">
        <v>274</v>
      </c>
      <c r="C58" s="99" t="s">
        <v>259</v>
      </c>
      <c r="D58" s="100">
        <v>5000000</v>
      </c>
      <c r="E58" s="100">
        <f>+D58*0.02</f>
        <v>100000</v>
      </c>
      <c r="F58" s="111">
        <f>+D58-E58</f>
        <v>4900000</v>
      </c>
      <c r="G58" s="112">
        <v>42032</v>
      </c>
      <c r="H58" s="98">
        <v>966594</v>
      </c>
      <c r="I58" s="101">
        <v>750000</v>
      </c>
      <c r="K58" s="100">
        <v>15000</v>
      </c>
      <c r="L58" s="101">
        <f>+I58-K58</f>
        <v>735000</v>
      </c>
      <c r="M58" s="116"/>
      <c r="N58" s="101"/>
    </row>
    <row r="59" spans="1:14" x14ac:dyDescent="0.25">
      <c r="B59" s="99" t="s">
        <v>275</v>
      </c>
      <c r="F59" s="111"/>
      <c r="G59" s="112">
        <v>42213</v>
      </c>
      <c r="H59" s="98">
        <v>966998</v>
      </c>
      <c r="I59" s="101">
        <v>2000000</v>
      </c>
      <c r="K59" s="100">
        <v>40000</v>
      </c>
      <c r="L59" s="101">
        <f>+I59-K59</f>
        <v>1960000</v>
      </c>
      <c r="M59" s="116"/>
      <c r="N59" s="101"/>
    </row>
    <row r="60" spans="1:14" x14ac:dyDescent="0.25">
      <c r="F60" s="111"/>
      <c r="G60" s="112">
        <v>42320</v>
      </c>
      <c r="H60" s="98">
        <v>966507</v>
      </c>
      <c r="I60" s="101">
        <v>1750000</v>
      </c>
      <c r="K60" s="100">
        <v>35000</v>
      </c>
      <c r="L60" s="101">
        <f>+I60-K60</f>
        <v>1715000</v>
      </c>
      <c r="M60" s="116"/>
      <c r="N60" s="101"/>
    </row>
    <row r="61" spans="1:14" x14ac:dyDescent="0.25">
      <c r="F61" s="111"/>
      <c r="G61" s="112">
        <v>42592</v>
      </c>
      <c r="H61" s="98">
        <v>1029823</v>
      </c>
      <c r="I61" s="101">
        <v>452908.27</v>
      </c>
      <c r="K61" s="100">
        <v>9058.17</v>
      </c>
      <c r="L61" s="101">
        <f>+I61-K61</f>
        <v>443850.10000000003</v>
      </c>
      <c r="M61" s="116"/>
      <c r="N61" s="120">
        <v>46149.9</v>
      </c>
    </row>
    <row r="62" spans="1:14" x14ac:dyDescent="0.25">
      <c r="F62" s="111"/>
      <c r="G62" s="112"/>
      <c r="I62" s="117">
        <f>SUM(I58:I61)</f>
        <v>4952908.2699999996</v>
      </c>
      <c r="J62" s="118"/>
      <c r="K62" s="118">
        <f>SUM(K58:K61)</f>
        <v>99058.17</v>
      </c>
      <c r="L62" s="117">
        <f>SUM(L58:L61)</f>
        <v>4853850.0999999996</v>
      </c>
      <c r="M62" s="116"/>
      <c r="N62" s="120"/>
    </row>
    <row r="63" spans="1:14" x14ac:dyDescent="0.25">
      <c r="A63" s="110" t="s">
        <v>276</v>
      </c>
      <c r="M63" s="116"/>
      <c r="N63" s="120"/>
    </row>
    <row r="64" spans="1:14" x14ac:dyDescent="0.25">
      <c r="A64" s="98">
        <v>11</v>
      </c>
      <c r="B64" s="99" t="s">
        <v>277</v>
      </c>
      <c r="C64" s="99" t="s">
        <v>278</v>
      </c>
      <c r="D64" s="100">
        <v>3000000</v>
      </c>
      <c r="E64" s="100">
        <f>+D64*0.02</f>
        <v>60000</v>
      </c>
      <c r="F64" s="111">
        <f>+D64-E64</f>
        <v>2940000</v>
      </c>
      <c r="G64" s="112">
        <v>42158</v>
      </c>
      <c r="H64" s="98">
        <v>966943</v>
      </c>
      <c r="I64" s="101">
        <v>450000</v>
      </c>
      <c r="K64" s="100">
        <v>9000</v>
      </c>
      <c r="L64" s="101">
        <f>+I64-K64</f>
        <v>441000</v>
      </c>
      <c r="M64" s="116"/>
      <c r="N64" s="120"/>
    </row>
    <row r="65" spans="1:14" x14ac:dyDescent="0.25">
      <c r="B65" s="99" t="s">
        <v>279</v>
      </c>
      <c r="F65" s="111"/>
      <c r="G65" s="112">
        <v>42375</v>
      </c>
      <c r="H65" s="98">
        <v>999654</v>
      </c>
      <c r="I65" s="101">
        <v>1200000</v>
      </c>
      <c r="K65" s="100">
        <v>24000</v>
      </c>
      <c r="L65" s="101">
        <f>+I65-K65</f>
        <v>1176000</v>
      </c>
      <c r="M65" s="116"/>
      <c r="N65" s="120"/>
    </row>
    <row r="66" spans="1:14" x14ac:dyDescent="0.25">
      <c r="F66" s="111"/>
      <c r="G66" s="112">
        <v>42584</v>
      </c>
      <c r="H66" s="98">
        <v>1029811</v>
      </c>
      <c r="I66" s="101">
        <v>1251344.49</v>
      </c>
      <c r="K66" s="100">
        <v>25026.89</v>
      </c>
      <c r="L66" s="101">
        <f>+I66-K66</f>
        <v>1226317.6000000001</v>
      </c>
      <c r="M66" s="116">
        <v>1226317.6000000001</v>
      </c>
      <c r="N66" s="120">
        <v>96682</v>
      </c>
    </row>
    <row r="67" spans="1:14" x14ac:dyDescent="0.25">
      <c r="F67" s="111"/>
      <c r="G67" s="112"/>
      <c r="I67" s="117">
        <f>SUM(I64:I66)</f>
        <v>2901344.49</v>
      </c>
      <c r="J67" s="118"/>
      <c r="K67" s="118">
        <f>SUM(K64:K66)</f>
        <v>58026.89</v>
      </c>
      <c r="L67" s="117">
        <f>SUM(L64:L66)</f>
        <v>2843317.6</v>
      </c>
      <c r="M67" s="116"/>
      <c r="N67" s="120"/>
    </row>
    <row r="68" spans="1:14" x14ac:dyDescent="0.25">
      <c r="A68" s="162" t="s">
        <v>29</v>
      </c>
      <c r="B68" s="162"/>
      <c r="M68" s="116"/>
      <c r="N68" s="120"/>
    </row>
    <row r="69" spans="1:14" x14ac:dyDescent="0.25">
      <c r="A69" s="98">
        <v>12</v>
      </c>
      <c r="B69" s="99" t="s">
        <v>280</v>
      </c>
      <c r="C69" s="99" t="s">
        <v>281</v>
      </c>
      <c r="D69" s="100">
        <v>5000000</v>
      </c>
      <c r="F69" s="111">
        <v>4734802.83</v>
      </c>
      <c r="G69" s="122">
        <v>42250</v>
      </c>
      <c r="H69" s="98">
        <v>999426</v>
      </c>
      <c r="L69" s="101">
        <f>4734802.83*0.15</f>
        <v>710220.42449999996</v>
      </c>
      <c r="M69" s="116"/>
      <c r="N69" s="120"/>
    </row>
    <row r="70" spans="1:14" x14ac:dyDescent="0.25">
      <c r="B70" s="99" t="s">
        <v>282</v>
      </c>
      <c r="F70" s="111"/>
      <c r="G70" s="112">
        <v>42356</v>
      </c>
      <c r="H70" s="98">
        <v>999606</v>
      </c>
      <c r="I70" s="101">
        <v>4189860.54</v>
      </c>
      <c r="L70" s="101">
        <f>2817358.98</f>
        <v>2817358.98</v>
      </c>
      <c r="M70" s="116"/>
      <c r="N70" s="120"/>
    </row>
    <row r="71" spans="1:14" x14ac:dyDescent="0.25">
      <c r="F71" s="111"/>
      <c r="G71" s="112">
        <v>42550</v>
      </c>
      <c r="H71" s="98">
        <v>999848</v>
      </c>
      <c r="I71" s="101">
        <v>544942.29</v>
      </c>
      <c r="L71" s="101">
        <f>513323.78</f>
        <v>513323.78</v>
      </c>
      <c r="M71" s="116"/>
      <c r="N71" s="120"/>
    </row>
    <row r="72" spans="1:14" x14ac:dyDescent="0.25">
      <c r="F72" s="111"/>
      <c r="I72" s="123" t="s">
        <v>283</v>
      </c>
      <c r="J72" s="124"/>
      <c r="L72" s="101">
        <v>274913.59999999998</v>
      </c>
      <c r="M72" s="116"/>
      <c r="N72" s="116">
        <f>D69-F69</f>
        <v>265197.16999999993</v>
      </c>
    </row>
    <row r="73" spans="1:14" x14ac:dyDescent="0.25">
      <c r="F73" s="111"/>
      <c r="G73" s="112"/>
      <c r="I73" s="117">
        <f>SUM(I70:I71)</f>
        <v>4734802.83</v>
      </c>
      <c r="J73" s="118"/>
      <c r="K73" s="118">
        <f>SUM(K70:K71)</f>
        <v>0</v>
      </c>
      <c r="L73" s="117">
        <f>SUM(L69:L72)</f>
        <v>4315816.7845000001</v>
      </c>
      <c r="M73" s="116"/>
      <c r="N73" s="116"/>
    </row>
    <row r="74" spans="1:14" x14ac:dyDescent="0.25">
      <c r="A74" s="150"/>
      <c r="F74" s="111"/>
      <c r="G74" s="112"/>
      <c r="H74" s="150"/>
      <c r="I74" s="120"/>
      <c r="J74" s="103"/>
      <c r="K74" s="103"/>
      <c r="L74" s="120"/>
      <c r="M74" s="116"/>
      <c r="N74" s="116"/>
    </row>
    <row r="75" spans="1:14" x14ac:dyDescent="0.25">
      <c r="A75" s="98">
        <v>13</v>
      </c>
      <c r="B75" s="99" t="s">
        <v>280</v>
      </c>
      <c r="C75" s="99" t="s">
        <v>281</v>
      </c>
      <c r="D75" s="100">
        <v>2000000</v>
      </c>
      <c r="F75" s="111">
        <v>1886511.85</v>
      </c>
      <c r="G75" s="122">
        <v>42250</v>
      </c>
      <c r="H75" s="98">
        <v>999426</v>
      </c>
      <c r="L75" s="101">
        <f>1886511.85*0.15</f>
        <v>282976.77750000003</v>
      </c>
      <c r="M75" s="116"/>
      <c r="N75" s="116"/>
    </row>
    <row r="76" spans="1:14" x14ac:dyDescent="0.25">
      <c r="B76" s="99" t="s">
        <v>284</v>
      </c>
      <c r="F76" s="111"/>
      <c r="G76" s="112">
        <v>42356</v>
      </c>
      <c r="H76" s="98">
        <v>999607</v>
      </c>
      <c r="I76" s="101">
        <v>1728317.86</v>
      </c>
      <c r="L76" s="101">
        <f>1172624.06</f>
        <v>1172624.06</v>
      </c>
      <c r="M76" s="116"/>
      <c r="N76" s="116"/>
    </row>
    <row r="77" spans="1:14" x14ac:dyDescent="0.25">
      <c r="F77" s="111"/>
      <c r="G77" s="112">
        <v>42550</v>
      </c>
      <c r="H77" s="98">
        <v>999848</v>
      </c>
      <c r="I77" s="101">
        <v>158193.99</v>
      </c>
      <c r="L77" s="101">
        <f>149719.31</f>
        <v>149719.31</v>
      </c>
      <c r="M77" s="116"/>
      <c r="N77" s="116"/>
    </row>
    <row r="78" spans="1:14" x14ac:dyDescent="0.25">
      <c r="F78" s="111"/>
      <c r="I78" s="123" t="s">
        <v>283</v>
      </c>
      <c r="J78" s="124"/>
      <c r="L78" s="101">
        <v>108359.91</v>
      </c>
      <c r="M78" s="116"/>
      <c r="N78" s="116">
        <f>D75-F75</f>
        <v>113488.14999999991</v>
      </c>
    </row>
    <row r="79" spans="1:14" x14ac:dyDescent="0.25">
      <c r="F79" s="111"/>
      <c r="G79" s="112"/>
      <c r="I79" s="117">
        <f>SUM(I76:I77)</f>
        <v>1886511.85</v>
      </c>
      <c r="J79" s="118"/>
      <c r="K79" s="118">
        <f>SUM(K76:K77)</f>
        <v>0</v>
      </c>
      <c r="L79" s="117">
        <f>SUM(L75:L78)</f>
        <v>1713680.0575000001</v>
      </c>
      <c r="M79" s="116"/>
      <c r="N79" s="120"/>
    </row>
    <row r="80" spans="1:14" x14ac:dyDescent="0.25">
      <c r="A80" s="150"/>
      <c r="F80" s="111"/>
      <c r="G80" s="112"/>
      <c r="H80" s="150"/>
      <c r="I80" s="120"/>
      <c r="J80" s="103"/>
      <c r="K80" s="103"/>
      <c r="L80" s="120"/>
      <c r="M80" s="116"/>
      <c r="N80" s="120"/>
    </row>
    <row r="81" spans="1:14" x14ac:dyDescent="0.25">
      <c r="A81" s="98">
        <v>14</v>
      </c>
      <c r="B81" s="99" t="s">
        <v>285</v>
      </c>
      <c r="C81" s="99" t="s">
        <v>281</v>
      </c>
      <c r="D81" s="100">
        <v>5000000</v>
      </c>
      <c r="F81" s="111">
        <v>4781839.51</v>
      </c>
      <c r="G81" s="122">
        <v>42250</v>
      </c>
      <c r="H81" s="98">
        <v>999427</v>
      </c>
      <c r="L81" s="101">
        <f>+F81*0.15</f>
        <v>717275.92649999994</v>
      </c>
      <c r="M81" s="116"/>
      <c r="N81" s="116"/>
    </row>
    <row r="82" spans="1:14" x14ac:dyDescent="0.25">
      <c r="B82" s="99" t="s">
        <v>286</v>
      </c>
      <c r="F82" s="111"/>
      <c r="G82" s="112">
        <v>42355</v>
      </c>
      <c r="H82" s="98">
        <v>999605</v>
      </c>
      <c r="I82" s="101">
        <v>4524516.7</v>
      </c>
      <c r="L82" s="101">
        <f>3083957.01</f>
        <v>3083957.01</v>
      </c>
      <c r="M82" s="116"/>
      <c r="N82" s="116"/>
    </row>
    <row r="83" spans="1:14" x14ac:dyDescent="0.25">
      <c r="F83" s="111"/>
      <c r="G83" s="112">
        <v>42555</v>
      </c>
      <c r="H83" s="98">
        <v>999850</v>
      </c>
      <c r="I83" s="101">
        <v>257322.81</v>
      </c>
      <c r="L83" s="101">
        <f>241240.13</f>
        <v>241240.13</v>
      </c>
      <c r="M83" s="116"/>
      <c r="N83" s="116"/>
    </row>
    <row r="84" spans="1:14" x14ac:dyDescent="0.25">
      <c r="F84" s="111"/>
      <c r="I84" s="123" t="s">
        <v>283</v>
      </c>
      <c r="J84" s="124"/>
      <c r="L84" s="101">
        <v>286914.77</v>
      </c>
      <c r="M84" s="116"/>
      <c r="N84" s="116">
        <f>D81-F81</f>
        <v>218160.49000000022</v>
      </c>
    </row>
    <row r="85" spans="1:14" x14ac:dyDescent="0.25">
      <c r="F85" s="111"/>
      <c r="G85" s="112"/>
      <c r="I85" s="117">
        <f>SUM(I82:I83)</f>
        <v>4781839.51</v>
      </c>
      <c r="J85" s="118"/>
      <c r="K85" s="118">
        <f>SUM(K82:K83)</f>
        <v>0</v>
      </c>
      <c r="L85" s="117">
        <f>SUM(L81:L84)</f>
        <v>4329387.8365000002</v>
      </c>
      <c r="M85" s="116"/>
      <c r="N85" s="120"/>
    </row>
    <row r="86" spans="1:14" x14ac:dyDescent="0.25">
      <c r="A86" s="150"/>
      <c r="F86" s="111"/>
      <c r="G86" s="112"/>
      <c r="H86" s="150"/>
      <c r="I86" s="120"/>
      <c r="J86" s="103"/>
      <c r="K86" s="103"/>
      <c r="L86" s="120"/>
      <c r="M86" s="116"/>
      <c r="N86" s="120"/>
    </row>
    <row r="87" spans="1:14" x14ac:dyDescent="0.25">
      <c r="A87" s="98">
        <v>15</v>
      </c>
      <c r="B87" s="99" t="s">
        <v>287</v>
      </c>
      <c r="C87" s="99" t="s">
        <v>281</v>
      </c>
      <c r="D87" s="100">
        <v>1000000</v>
      </c>
      <c r="F87" s="111">
        <v>941656</v>
      </c>
      <c r="G87" s="122">
        <v>42250</v>
      </c>
      <c r="H87" s="98">
        <v>999425</v>
      </c>
      <c r="L87" s="101">
        <v>141248.4</v>
      </c>
      <c r="M87" s="116"/>
      <c r="N87" s="116"/>
    </row>
    <row r="88" spans="1:14" x14ac:dyDescent="0.25">
      <c r="B88" s="99" t="s">
        <v>288</v>
      </c>
      <c r="F88" s="111"/>
      <c r="G88" s="112">
        <v>42550</v>
      </c>
      <c r="H88" s="98">
        <v>999849</v>
      </c>
      <c r="I88" s="101">
        <v>941656</v>
      </c>
      <c r="L88" s="101">
        <v>745680.59</v>
      </c>
      <c r="M88" s="116"/>
      <c r="N88" s="116"/>
    </row>
    <row r="89" spans="1:14" x14ac:dyDescent="0.25">
      <c r="F89" s="111"/>
      <c r="I89" s="123" t="s">
        <v>283</v>
      </c>
      <c r="J89" s="124"/>
      <c r="L89" s="101">
        <v>54727.21</v>
      </c>
      <c r="M89" s="116"/>
      <c r="N89" s="116"/>
    </row>
    <row r="90" spans="1:14" x14ac:dyDescent="0.25">
      <c r="F90" s="111"/>
      <c r="I90" s="125"/>
      <c r="J90" s="126"/>
      <c r="K90" s="118"/>
      <c r="L90" s="117">
        <f>SUM(L87:L89)</f>
        <v>941656.2</v>
      </c>
      <c r="M90" s="116"/>
      <c r="N90" s="116">
        <f>D87-F87</f>
        <v>58344</v>
      </c>
    </row>
    <row r="91" spans="1:14" ht="15.75" thickBot="1" x14ac:dyDescent="0.3">
      <c r="D91" s="127">
        <f>SUM(D69:D87)</f>
        <v>13000000</v>
      </c>
      <c r="E91" s="127">
        <f>SUM(E11:E89)</f>
        <v>3000000</v>
      </c>
      <c r="F91" s="127">
        <f>SUM(F69:F87)</f>
        <v>12344810.189999999</v>
      </c>
      <c r="I91" s="128">
        <f>+I73+I79+I85+I88</f>
        <v>12344810.189999999</v>
      </c>
      <c r="J91" s="127"/>
      <c r="K91" s="127">
        <f>K67+K62+K56+K51+K46+K40+K33+K28+K22+K18+K14+K14</f>
        <v>3065144.91</v>
      </c>
      <c r="L91" s="128">
        <f>L90+L85+L79+L73</f>
        <v>11300540.8785</v>
      </c>
      <c r="M91" s="128">
        <f>SUM(M11:M87)</f>
        <v>50103666.600000001</v>
      </c>
      <c r="N91" s="128">
        <f>SUM(N11:N90)</f>
        <v>9223088.9299999997</v>
      </c>
    </row>
    <row r="92" spans="1:14" ht="15.75" thickTop="1" x14ac:dyDescent="0.25">
      <c r="D92" s="129"/>
      <c r="E92" s="129"/>
      <c r="F92" s="129"/>
      <c r="I92" s="130"/>
      <c r="J92" s="129"/>
      <c r="K92" s="129"/>
      <c r="L92" s="130"/>
      <c r="M92" s="130"/>
      <c r="N92" s="130"/>
    </row>
    <row r="93" spans="1:14" x14ac:dyDescent="0.25">
      <c r="B93" s="102" t="s">
        <v>289</v>
      </c>
      <c r="H93" s="100"/>
      <c r="L93" s="116"/>
      <c r="M93" s="116"/>
      <c r="N93" s="120"/>
    </row>
    <row r="94" spans="1:14" x14ac:dyDescent="0.25">
      <c r="A94" s="131" t="s">
        <v>290</v>
      </c>
      <c r="L94" s="116"/>
      <c r="M94" s="116"/>
      <c r="N94" s="120"/>
    </row>
    <row r="95" spans="1:14" x14ac:dyDescent="0.25">
      <c r="A95" s="98">
        <v>1</v>
      </c>
      <c r="B95" s="99" t="s">
        <v>291</v>
      </c>
      <c r="D95" s="100">
        <v>20000000</v>
      </c>
      <c r="E95" s="100">
        <f>+D95*0.02</f>
        <v>400000</v>
      </c>
      <c r="F95" s="100">
        <f>+D95-E95</f>
        <v>19600000</v>
      </c>
      <c r="G95" s="112">
        <v>42342</v>
      </c>
      <c r="H95" s="98">
        <v>999557</v>
      </c>
      <c r="I95" s="101">
        <v>3000000</v>
      </c>
      <c r="K95" s="100">
        <v>60000</v>
      </c>
      <c r="L95" s="101">
        <f>+I95-K95</f>
        <v>2940000</v>
      </c>
      <c r="M95" s="116"/>
      <c r="N95" s="120"/>
    </row>
    <row r="96" spans="1:14" x14ac:dyDescent="0.25">
      <c r="B96" s="99" t="s">
        <v>292</v>
      </c>
      <c r="F96" s="100"/>
      <c r="G96" s="112">
        <v>42410</v>
      </c>
      <c r="H96" s="98">
        <v>999713</v>
      </c>
      <c r="I96" s="101">
        <v>14993380.130000001</v>
      </c>
      <c r="K96" s="100">
        <v>299867.59999999998</v>
      </c>
      <c r="L96" s="101">
        <f>+I96-K96</f>
        <v>14693512.530000001</v>
      </c>
      <c r="M96" s="116"/>
      <c r="N96" s="120"/>
    </row>
    <row r="97" spans="1:14" x14ac:dyDescent="0.25">
      <c r="F97" s="100"/>
      <c r="G97" s="112">
        <v>42446</v>
      </c>
      <c r="H97" s="98">
        <v>999750</v>
      </c>
      <c r="I97" s="101">
        <v>2000000</v>
      </c>
      <c r="K97" s="100">
        <v>40000</v>
      </c>
      <c r="L97" s="101">
        <f>+I97-K97</f>
        <v>1960000</v>
      </c>
      <c r="M97" s="116"/>
      <c r="N97" s="120">
        <v>6487</v>
      </c>
    </row>
    <row r="98" spans="1:14" x14ac:dyDescent="0.25">
      <c r="F98" s="100"/>
      <c r="G98" s="112"/>
      <c r="I98" s="117">
        <f>SUM(I95:I97)</f>
        <v>19993380.130000003</v>
      </c>
      <c r="J98" s="118"/>
      <c r="K98" s="118">
        <f>SUM(K95:K97)</f>
        <v>399867.6</v>
      </c>
      <c r="L98" s="117">
        <f>SUM(L95:L97)</f>
        <v>19593512.530000001</v>
      </c>
      <c r="M98" s="101"/>
      <c r="N98" s="120"/>
    </row>
    <row r="99" spans="1:14" x14ac:dyDescent="0.25">
      <c r="F99" s="100"/>
      <c r="G99" s="112"/>
      <c r="M99" s="101"/>
      <c r="N99" s="120"/>
    </row>
    <row r="100" spans="1:14" x14ac:dyDescent="0.25">
      <c r="A100" s="98">
        <v>2</v>
      </c>
      <c r="B100" s="99" t="s">
        <v>293</v>
      </c>
      <c r="D100" s="100">
        <v>7000000</v>
      </c>
      <c r="E100" s="100">
        <f>+D100*0.02</f>
        <v>140000</v>
      </c>
      <c r="F100" s="100">
        <f>+D100-E100</f>
        <v>6860000</v>
      </c>
      <c r="G100" s="112">
        <v>42332</v>
      </c>
      <c r="H100" s="98">
        <v>999530</v>
      </c>
      <c r="I100" s="101">
        <v>1050000</v>
      </c>
      <c r="K100" s="100">
        <v>21000</v>
      </c>
      <c r="L100" s="101">
        <f>+I100-K100</f>
        <v>1029000</v>
      </c>
      <c r="M100" s="116"/>
      <c r="N100" s="120"/>
    </row>
    <row r="101" spans="1:14" x14ac:dyDescent="0.25">
      <c r="B101" s="99" t="s">
        <v>294</v>
      </c>
      <c r="F101" s="100"/>
      <c r="G101" s="112">
        <v>42445</v>
      </c>
      <c r="H101" s="98">
        <v>999746</v>
      </c>
      <c r="I101" s="101">
        <v>5250000</v>
      </c>
      <c r="K101" s="100">
        <v>105000</v>
      </c>
      <c r="L101" s="101">
        <f>+I101-K101</f>
        <v>5145000</v>
      </c>
      <c r="M101" s="101">
        <v>5145000</v>
      </c>
      <c r="N101" s="120">
        <v>686000</v>
      </c>
    </row>
    <row r="102" spans="1:14" x14ac:dyDescent="0.25">
      <c r="F102" s="100"/>
      <c r="G102" s="112"/>
      <c r="I102" s="117">
        <f>SUM(I100:I101)</f>
        <v>6300000</v>
      </c>
      <c r="J102" s="118"/>
      <c r="K102" s="118">
        <f>SUM(K100:K101)</f>
        <v>126000</v>
      </c>
      <c r="L102" s="117">
        <f>SUM(L100:L101)</f>
        <v>6174000</v>
      </c>
      <c r="M102" s="101"/>
      <c r="N102" s="120"/>
    </row>
    <row r="103" spans="1:14" x14ac:dyDescent="0.25">
      <c r="F103" s="100"/>
      <c r="G103" s="112"/>
      <c r="M103" s="101"/>
      <c r="N103" s="120"/>
    </row>
    <row r="104" spans="1:14" x14ac:dyDescent="0.25">
      <c r="A104" s="98">
        <v>3</v>
      </c>
      <c r="B104" s="99" t="s">
        <v>295</v>
      </c>
      <c r="D104" s="100">
        <v>5000000</v>
      </c>
      <c r="E104" s="100">
        <f>+D104*0.02</f>
        <v>100000</v>
      </c>
      <c r="F104" s="100">
        <f>+D104-E104</f>
        <v>4900000</v>
      </c>
      <c r="G104" s="112">
        <v>42354</v>
      </c>
      <c r="H104" s="98">
        <v>999600</v>
      </c>
      <c r="I104" s="101">
        <v>719823.15</v>
      </c>
      <c r="K104" s="100">
        <v>14396.46</v>
      </c>
      <c r="L104" s="101">
        <f>+I104-K104</f>
        <v>705426.69000000006</v>
      </c>
      <c r="M104" s="101">
        <v>705426.69</v>
      </c>
      <c r="N104" s="120">
        <v>4194573.3099999996</v>
      </c>
    </row>
    <row r="105" spans="1:14" x14ac:dyDescent="0.25">
      <c r="B105" s="99" t="s">
        <v>296</v>
      </c>
      <c r="F105" s="100"/>
      <c r="G105" s="112"/>
      <c r="M105" s="101"/>
      <c r="N105" s="120"/>
    </row>
    <row r="106" spans="1:14" x14ac:dyDescent="0.25">
      <c r="A106" s="98">
        <v>4</v>
      </c>
      <c r="B106" s="99" t="s">
        <v>297</v>
      </c>
      <c r="D106" s="100">
        <v>5000000</v>
      </c>
      <c r="E106" s="100">
        <f>+D106*0.02</f>
        <v>100000</v>
      </c>
      <c r="F106" s="100">
        <f>+D106-E106</f>
        <v>4900000</v>
      </c>
      <c r="G106" s="112">
        <v>42355</v>
      </c>
      <c r="H106" s="98">
        <v>999602</v>
      </c>
      <c r="I106" s="101">
        <v>719758.08</v>
      </c>
      <c r="K106" s="100">
        <v>14395.16</v>
      </c>
      <c r="L106" s="101">
        <f>+I106-K106</f>
        <v>705362.91999999993</v>
      </c>
      <c r="M106" s="101">
        <v>705426.69</v>
      </c>
      <c r="N106" s="120">
        <v>4194637.08</v>
      </c>
    </row>
    <row r="107" spans="1:14" x14ac:dyDescent="0.25">
      <c r="B107" s="99" t="s">
        <v>298</v>
      </c>
      <c r="F107" s="100"/>
      <c r="G107" s="112"/>
      <c r="M107" s="101"/>
      <c r="N107" s="120"/>
    </row>
    <row r="108" spans="1:14" x14ac:dyDescent="0.25">
      <c r="A108" s="98">
        <v>5</v>
      </c>
      <c r="B108" s="99" t="s">
        <v>299</v>
      </c>
      <c r="D108" s="100">
        <v>4100000</v>
      </c>
      <c r="E108" s="100">
        <f>+D108*0.02</f>
        <v>82000</v>
      </c>
      <c r="F108" s="100">
        <f>+D108-E108</f>
        <v>4018000</v>
      </c>
      <c r="G108" s="112">
        <v>42342</v>
      </c>
      <c r="H108" s="98">
        <v>999556</v>
      </c>
      <c r="I108" s="101">
        <v>615000</v>
      </c>
      <c r="K108" s="100">
        <v>12300</v>
      </c>
      <c r="L108" s="101">
        <f>+I108-K108</f>
        <v>602700</v>
      </c>
      <c r="M108" s="116"/>
      <c r="N108" s="120"/>
    </row>
    <row r="109" spans="1:14" x14ac:dyDescent="0.25">
      <c r="B109" s="99" t="s">
        <v>300</v>
      </c>
      <c r="F109" s="100"/>
      <c r="G109" s="112">
        <v>42620</v>
      </c>
      <c r="H109" s="98">
        <v>1029856</v>
      </c>
      <c r="I109" s="101">
        <v>3075000</v>
      </c>
      <c r="K109" s="100">
        <v>61500</v>
      </c>
      <c r="L109" s="101">
        <f>+I109-K109</f>
        <v>3013500</v>
      </c>
      <c r="M109" s="101">
        <f>L109</f>
        <v>3013500</v>
      </c>
      <c r="N109" s="120">
        <v>401800</v>
      </c>
    </row>
    <row r="110" spans="1:14" x14ac:dyDescent="0.25">
      <c r="F110" s="100"/>
      <c r="G110" s="112"/>
      <c r="I110" s="117">
        <f>SUM(I108:I109)</f>
        <v>3690000</v>
      </c>
      <c r="J110" s="118"/>
      <c r="K110" s="118">
        <f>SUM(K108:K109)</f>
        <v>73800</v>
      </c>
      <c r="L110" s="117">
        <f>SUM(L108:L109)</f>
        <v>3616200</v>
      </c>
      <c r="M110" s="101"/>
      <c r="N110" s="120"/>
    </row>
    <row r="111" spans="1:14" x14ac:dyDescent="0.25">
      <c r="F111" s="100"/>
      <c r="G111" s="112"/>
      <c r="M111" s="101"/>
      <c r="N111" s="120"/>
    </row>
    <row r="112" spans="1:14" x14ac:dyDescent="0.25">
      <c r="A112" s="150"/>
      <c r="F112" s="100"/>
      <c r="G112" s="112"/>
      <c r="H112" s="150"/>
      <c r="M112" s="101"/>
      <c r="N112" s="120"/>
    </row>
    <row r="113" spans="1:14" x14ac:dyDescent="0.25">
      <c r="A113" s="98">
        <v>6</v>
      </c>
      <c r="B113" s="99" t="s">
        <v>301</v>
      </c>
      <c r="D113" s="100">
        <v>5000000</v>
      </c>
      <c r="E113" s="100">
        <f>+D113*0.02</f>
        <v>100000</v>
      </c>
      <c r="F113" s="100">
        <f>+D113-E113</f>
        <v>4900000</v>
      </c>
      <c r="G113" s="112">
        <v>42355</v>
      </c>
      <c r="H113" s="98">
        <v>999603</v>
      </c>
      <c r="I113" s="151">
        <v>719748.58</v>
      </c>
      <c r="J113" s="107"/>
      <c r="K113" s="107">
        <v>14394.97</v>
      </c>
      <c r="L113" s="151">
        <f>+I113-K113</f>
        <v>705353.61</v>
      </c>
      <c r="M113" s="101">
        <v>705353.61</v>
      </c>
      <c r="N113" s="120">
        <v>4194646.3899999997</v>
      </c>
    </row>
    <row r="114" spans="1:14" x14ac:dyDescent="0.25">
      <c r="B114" s="99" t="s">
        <v>302</v>
      </c>
      <c r="F114" s="100"/>
      <c r="G114" s="112"/>
      <c r="M114" s="101"/>
      <c r="N114" s="120"/>
    </row>
    <row r="115" spans="1:14" x14ac:dyDescent="0.25">
      <c r="B115" s="99" t="s">
        <v>303</v>
      </c>
      <c r="F115" s="100"/>
      <c r="G115" s="112"/>
      <c r="M115" s="101"/>
      <c r="N115" s="120"/>
    </row>
    <row r="116" spans="1:14" x14ac:dyDescent="0.25">
      <c r="A116" s="150"/>
      <c r="F116" s="100"/>
      <c r="G116" s="112"/>
      <c r="H116" s="150"/>
      <c r="M116" s="101"/>
      <c r="N116" s="120"/>
    </row>
    <row r="117" spans="1:14" x14ac:dyDescent="0.25">
      <c r="A117" s="131" t="s">
        <v>250</v>
      </c>
      <c r="F117" s="100"/>
      <c r="G117" s="112"/>
      <c r="M117" s="101"/>
      <c r="N117" s="120"/>
    </row>
    <row r="118" spans="1:14" x14ac:dyDescent="0.25">
      <c r="A118" s="98">
        <v>7</v>
      </c>
      <c r="B118" s="99" t="s">
        <v>304</v>
      </c>
      <c r="D118" s="100">
        <v>3600000</v>
      </c>
      <c r="E118" s="100">
        <f>+D118*0.02</f>
        <v>72000</v>
      </c>
      <c r="F118" s="100">
        <f>+D118-E118</f>
        <v>3528000</v>
      </c>
      <c r="G118" s="112">
        <v>42405</v>
      </c>
      <c r="H118" s="98">
        <v>999709</v>
      </c>
      <c r="I118" s="101">
        <v>540000</v>
      </c>
      <c r="K118" s="100">
        <v>10800</v>
      </c>
      <c r="L118" s="101">
        <f>+I118-K118</f>
        <v>529200</v>
      </c>
      <c r="M118" s="116"/>
      <c r="N118" s="120"/>
    </row>
    <row r="119" spans="1:14" x14ac:dyDescent="0.25">
      <c r="B119" s="99" t="s">
        <v>305</v>
      </c>
      <c r="F119" s="100"/>
      <c r="G119" s="112">
        <v>42548</v>
      </c>
      <c r="H119" s="98">
        <v>999840</v>
      </c>
      <c r="I119" s="101">
        <v>2700000</v>
      </c>
      <c r="K119" s="100">
        <v>54000</v>
      </c>
      <c r="L119" s="101">
        <f>+I119-K119</f>
        <v>2646000</v>
      </c>
      <c r="M119" s="101">
        <f>L119</f>
        <v>2646000</v>
      </c>
      <c r="N119" s="120">
        <v>352800</v>
      </c>
    </row>
    <row r="120" spans="1:14" x14ac:dyDescent="0.25">
      <c r="F120" s="100"/>
      <c r="G120" s="112"/>
      <c r="I120" s="117">
        <f>SUM(I118:I119)</f>
        <v>3240000</v>
      </c>
      <c r="J120" s="118"/>
      <c r="K120" s="118">
        <f>SUM(K118:K119)</f>
        <v>64800</v>
      </c>
      <c r="L120" s="117">
        <f>SUM(L118:L119)</f>
        <v>3175200</v>
      </c>
      <c r="M120" s="101"/>
      <c r="N120" s="120"/>
    </row>
    <row r="121" spans="1:14" x14ac:dyDescent="0.25">
      <c r="F121" s="100"/>
      <c r="G121" s="112"/>
      <c r="M121" s="101"/>
      <c r="N121" s="120"/>
    </row>
    <row r="122" spans="1:14" x14ac:dyDescent="0.25">
      <c r="A122" s="98">
        <v>8</v>
      </c>
      <c r="B122" s="99" t="s">
        <v>306</v>
      </c>
      <c r="D122" s="100">
        <v>3600000</v>
      </c>
      <c r="E122" s="100">
        <f>+D122*0.02</f>
        <v>72000</v>
      </c>
      <c r="F122" s="100">
        <f>+D122-E122</f>
        <v>3528000</v>
      </c>
      <c r="G122" s="112">
        <v>42410</v>
      </c>
      <c r="H122" s="98">
        <v>999711</v>
      </c>
      <c r="I122" s="101">
        <v>540000</v>
      </c>
      <c r="K122" s="100">
        <v>10800</v>
      </c>
      <c r="L122" s="101">
        <f>+I122-K122</f>
        <v>529200</v>
      </c>
      <c r="M122" s="116"/>
      <c r="N122" s="120"/>
    </row>
    <row r="123" spans="1:14" x14ac:dyDescent="0.25">
      <c r="B123" s="99" t="s">
        <v>279</v>
      </c>
      <c r="F123" s="100"/>
      <c r="G123" s="112">
        <v>42538</v>
      </c>
      <c r="H123" s="98">
        <v>999825</v>
      </c>
      <c r="I123" s="101">
        <v>2700000</v>
      </c>
      <c r="K123" s="100">
        <v>54000</v>
      </c>
      <c r="L123" s="101">
        <f>+I123-K123</f>
        <v>2646000</v>
      </c>
      <c r="M123" s="101">
        <f>L123</f>
        <v>2646000</v>
      </c>
      <c r="N123" s="120">
        <v>352800</v>
      </c>
    </row>
    <row r="124" spans="1:14" x14ac:dyDescent="0.25">
      <c r="F124" s="100"/>
      <c r="G124" s="112"/>
      <c r="I124" s="117">
        <f>SUM(I122:I123)</f>
        <v>3240000</v>
      </c>
      <c r="J124" s="118"/>
      <c r="K124" s="118">
        <f>SUM(K122:K123)</f>
        <v>64800</v>
      </c>
      <c r="L124" s="117">
        <f>SUM(L122:L123)</f>
        <v>3175200</v>
      </c>
      <c r="M124" s="101"/>
      <c r="N124" s="120"/>
    </row>
    <row r="125" spans="1:14" x14ac:dyDescent="0.25">
      <c r="F125" s="100"/>
      <c r="G125" s="112"/>
      <c r="M125" s="101"/>
      <c r="N125" s="120"/>
    </row>
    <row r="126" spans="1:14" x14ac:dyDescent="0.25">
      <c r="A126" s="98">
        <v>9</v>
      </c>
      <c r="B126" s="99" t="s">
        <v>307</v>
      </c>
      <c r="D126" s="100">
        <v>3600000</v>
      </c>
      <c r="E126" s="100">
        <f>+D126*0.02</f>
        <v>72000</v>
      </c>
      <c r="F126" s="100">
        <f>+D126-E126</f>
        <v>3528000</v>
      </c>
      <c r="G126" s="112">
        <v>42405</v>
      </c>
      <c r="H126" s="98">
        <v>999708</v>
      </c>
      <c r="I126" s="101">
        <v>540000</v>
      </c>
      <c r="K126" s="100">
        <v>10800</v>
      </c>
      <c r="L126" s="101">
        <f>+I126-K126</f>
        <v>529200</v>
      </c>
      <c r="M126" s="116"/>
      <c r="N126" s="120"/>
    </row>
    <row r="127" spans="1:14" x14ac:dyDescent="0.25">
      <c r="B127" s="99" t="s">
        <v>305</v>
      </c>
      <c r="F127" s="100"/>
      <c r="G127" s="112">
        <v>42538</v>
      </c>
      <c r="H127" s="98">
        <v>999826</v>
      </c>
      <c r="I127" s="101">
        <v>2700000</v>
      </c>
      <c r="K127" s="100">
        <v>54000</v>
      </c>
      <c r="L127" s="101">
        <f>+I127-K127</f>
        <v>2646000</v>
      </c>
      <c r="M127" s="101">
        <f>L127</f>
        <v>2646000</v>
      </c>
      <c r="N127" s="120">
        <v>352800</v>
      </c>
    </row>
    <row r="128" spans="1:14" x14ac:dyDescent="0.25">
      <c r="F128" s="100"/>
      <c r="G128" s="112"/>
      <c r="I128" s="117">
        <f>SUM(I126:I127)</f>
        <v>3240000</v>
      </c>
      <c r="J128" s="118"/>
      <c r="K128" s="118">
        <f>SUM(K126:K127)</f>
        <v>64800</v>
      </c>
      <c r="L128" s="117">
        <f>SUM(L126:L127)</f>
        <v>3175200</v>
      </c>
      <c r="M128" s="101"/>
      <c r="N128" s="120"/>
    </row>
    <row r="129" spans="1:14" x14ac:dyDescent="0.25">
      <c r="A129" s="131" t="s">
        <v>254</v>
      </c>
      <c r="F129" s="100"/>
      <c r="G129" s="112"/>
      <c r="M129" s="101"/>
      <c r="N129" s="120"/>
    </row>
    <row r="130" spans="1:14" x14ac:dyDescent="0.25">
      <c r="A130" s="98">
        <v>10</v>
      </c>
      <c r="B130" s="99" t="s">
        <v>308</v>
      </c>
      <c r="D130" s="100">
        <v>10000000</v>
      </c>
      <c r="E130" s="100">
        <f>+D130*0.02</f>
        <v>200000</v>
      </c>
      <c r="F130" s="100">
        <f>+D130-E130</f>
        <v>9800000</v>
      </c>
      <c r="G130" s="112">
        <v>42332</v>
      </c>
      <c r="H130" s="98">
        <v>999534</v>
      </c>
      <c r="I130" s="101">
        <v>1500000</v>
      </c>
      <c r="K130" s="100">
        <v>30000</v>
      </c>
      <c r="L130" s="101">
        <f>+I130-K130</f>
        <v>1470000</v>
      </c>
      <c r="M130" s="116"/>
      <c r="N130" s="120"/>
    </row>
    <row r="131" spans="1:14" x14ac:dyDescent="0.25">
      <c r="B131" s="99" t="s">
        <v>309</v>
      </c>
      <c r="F131" s="100"/>
      <c r="G131" s="112">
        <v>42529</v>
      </c>
      <c r="H131" s="98">
        <v>999807</v>
      </c>
      <c r="I131" s="101">
        <v>4000000</v>
      </c>
      <c r="K131" s="100">
        <v>80000</v>
      </c>
      <c r="L131" s="101">
        <f>+I131-K131</f>
        <v>3920000</v>
      </c>
      <c r="M131" s="116"/>
      <c r="N131" s="120"/>
    </row>
    <row r="132" spans="1:14" x14ac:dyDescent="0.25">
      <c r="F132" s="100"/>
      <c r="G132" s="112">
        <v>42587</v>
      </c>
      <c r="H132" s="98">
        <v>1029817</v>
      </c>
      <c r="I132" s="101">
        <v>3500000</v>
      </c>
      <c r="K132" s="100">
        <v>70000</v>
      </c>
      <c r="L132" s="101">
        <f>+I132-K132</f>
        <v>3430000</v>
      </c>
      <c r="M132" s="101">
        <f>L132</f>
        <v>3430000</v>
      </c>
      <c r="N132" s="120">
        <v>980000</v>
      </c>
    </row>
    <row r="133" spans="1:14" x14ac:dyDescent="0.25">
      <c r="F133" s="100"/>
      <c r="G133" s="112"/>
      <c r="I133" s="117">
        <f>SUM(I130:I132)</f>
        <v>9000000</v>
      </c>
      <c r="J133" s="118"/>
      <c r="K133" s="118">
        <f>SUM(K130:K132)</f>
        <v>180000</v>
      </c>
      <c r="L133" s="117">
        <f>SUM(L130:L132)</f>
        <v>8820000</v>
      </c>
      <c r="M133" s="101"/>
      <c r="N133" s="120"/>
    </row>
    <row r="134" spans="1:14" x14ac:dyDescent="0.25">
      <c r="A134" s="150"/>
      <c r="F134" s="100"/>
      <c r="G134" s="112"/>
      <c r="H134" s="150"/>
      <c r="I134" s="120"/>
      <c r="J134" s="103"/>
      <c r="K134" s="103"/>
      <c r="L134" s="120"/>
      <c r="M134" s="101"/>
      <c r="N134" s="120"/>
    </row>
    <row r="135" spans="1:14" x14ac:dyDescent="0.25">
      <c r="A135" s="98">
        <v>11</v>
      </c>
      <c r="B135" s="99" t="s">
        <v>310</v>
      </c>
      <c r="D135" s="100">
        <v>9000000</v>
      </c>
      <c r="E135" s="100">
        <f>+D135*0.02</f>
        <v>180000</v>
      </c>
      <c r="F135" s="100">
        <f>+D135-E135</f>
        <v>8820000</v>
      </c>
      <c r="G135" s="112">
        <v>42332</v>
      </c>
      <c r="H135" s="98">
        <v>999529</v>
      </c>
      <c r="I135" s="101">
        <v>1350000</v>
      </c>
      <c r="K135" s="100">
        <v>27000</v>
      </c>
      <c r="L135" s="101">
        <f>+I135-K135</f>
        <v>1323000</v>
      </c>
      <c r="M135" s="116"/>
      <c r="N135" s="120"/>
    </row>
    <row r="136" spans="1:14" x14ac:dyDescent="0.25">
      <c r="B136" s="99" t="s">
        <v>311</v>
      </c>
      <c r="F136" s="100"/>
      <c r="G136" s="112">
        <v>42579</v>
      </c>
      <c r="H136" s="98">
        <v>1029808</v>
      </c>
      <c r="I136" s="101">
        <v>3600000</v>
      </c>
      <c r="K136" s="100">
        <v>72000</v>
      </c>
      <c r="L136" s="101">
        <f>+I136-K136</f>
        <v>3528000</v>
      </c>
      <c r="M136" s="101">
        <f>L136</f>
        <v>3528000</v>
      </c>
      <c r="N136" s="120">
        <v>3969000</v>
      </c>
    </row>
    <row r="137" spans="1:14" x14ac:dyDescent="0.25">
      <c r="F137" s="100"/>
      <c r="G137" s="112"/>
      <c r="I137" s="117">
        <f>SUM(I135:I136)</f>
        <v>4950000</v>
      </c>
      <c r="J137" s="118"/>
      <c r="K137" s="118">
        <f>SUM(K135:K136)</f>
        <v>99000</v>
      </c>
      <c r="L137" s="117">
        <f>SUM(L135:L136)</f>
        <v>4851000</v>
      </c>
      <c r="M137" s="101"/>
      <c r="N137" s="120"/>
    </row>
    <row r="138" spans="1:14" x14ac:dyDescent="0.25">
      <c r="A138" s="150"/>
      <c r="F138" s="100"/>
      <c r="G138" s="112"/>
      <c r="H138" s="150"/>
      <c r="I138" s="120"/>
      <c r="J138" s="103"/>
      <c r="K138" s="103"/>
      <c r="L138" s="120"/>
      <c r="M138" s="101"/>
      <c r="N138" s="120"/>
    </row>
    <row r="139" spans="1:14" x14ac:dyDescent="0.25">
      <c r="A139" s="98">
        <v>12</v>
      </c>
      <c r="B139" s="99" t="s">
        <v>312</v>
      </c>
      <c r="D139" s="100">
        <v>8000000</v>
      </c>
      <c r="E139" s="100">
        <f>+D139*0.02</f>
        <v>160000</v>
      </c>
      <c r="F139" s="100">
        <f>+D139-E139</f>
        <v>7840000</v>
      </c>
      <c r="G139" s="112">
        <v>42402</v>
      </c>
      <c r="H139" s="98">
        <v>999700</v>
      </c>
      <c r="I139" s="151">
        <v>1200000</v>
      </c>
      <c r="J139" s="107"/>
      <c r="K139" s="107">
        <v>24000</v>
      </c>
      <c r="L139" s="151">
        <f>+I139-K139</f>
        <v>1176000</v>
      </c>
      <c r="M139" s="101">
        <f>L139</f>
        <v>1176000</v>
      </c>
      <c r="N139" s="120">
        <v>6664000</v>
      </c>
    </row>
    <row r="140" spans="1:14" x14ac:dyDescent="0.25">
      <c r="B140" s="99" t="s">
        <v>313</v>
      </c>
      <c r="F140" s="100"/>
      <c r="G140" s="112"/>
      <c r="M140" s="101"/>
      <c r="N140" s="120"/>
    </row>
    <row r="141" spans="1:14" x14ac:dyDescent="0.25">
      <c r="A141" s="98">
        <v>13</v>
      </c>
      <c r="B141" s="99" t="s">
        <v>314</v>
      </c>
      <c r="D141" s="100">
        <v>5000000</v>
      </c>
      <c r="E141" s="100">
        <f>+D141*0.02</f>
        <v>100000</v>
      </c>
      <c r="F141" s="100">
        <f>+D141-E141</f>
        <v>4900000</v>
      </c>
      <c r="G141" s="112">
        <v>42361</v>
      </c>
      <c r="H141" s="98">
        <v>999630</v>
      </c>
      <c r="I141" s="151">
        <v>750000</v>
      </c>
      <c r="J141" s="107"/>
      <c r="K141" s="107">
        <v>15000</v>
      </c>
      <c r="L141" s="151">
        <f>+I141-K141</f>
        <v>735000</v>
      </c>
      <c r="M141" s="101">
        <f>L141</f>
        <v>735000</v>
      </c>
      <c r="N141" s="120">
        <v>4165000</v>
      </c>
    </row>
    <row r="142" spans="1:14" x14ac:dyDescent="0.25">
      <c r="B142" s="99" t="s">
        <v>305</v>
      </c>
      <c r="F142" s="100"/>
      <c r="G142" s="112"/>
      <c r="M142" s="101"/>
      <c r="N142" s="120"/>
    </row>
    <row r="143" spans="1:14" x14ac:dyDescent="0.25">
      <c r="A143" s="98">
        <v>14</v>
      </c>
      <c r="B143" s="99" t="s">
        <v>315</v>
      </c>
      <c r="D143" s="100">
        <v>5000000</v>
      </c>
      <c r="E143" s="100">
        <f>+D143*0.02</f>
        <v>100000</v>
      </c>
      <c r="F143" s="100">
        <f>+D143-E143</f>
        <v>4900000</v>
      </c>
      <c r="G143" s="112">
        <v>42361</v>
      </c>
      <c r="H143" s="98">
        <v>999632</v>
      </c>
      <c r="I143" s="151">
        <v>750000</v>
      </c>
      <c r="J143" s="107"/>
      <c r="K143" s="107">
        <v>15000</v>
      </c>
      <c r="L143" s="151">
        <f>+I143-K143</f>
        <v>735000</v>
      </c>
      <c r="M143" s="101">
        <f>L143</f>
        <v>735000</v>
      </c>
      <c r="N143" s="120">
        <v>4165000</v>
      </c>
    </row>
    <row r="144" spans="1:14" x14ac:dyDescent="0.25">
      <c r="B144" s="99" t="s">
        <v>305</v>
      </c>
      <c r="F144" s="100"/>
      <c r="G144" s="112"/>
      <c r="M144" s="101"/>
      <c r="N144" s="120"/>
    </row>
    <row r="145" spans="1:14" x14ac:dyDescent="0.25">
      <c r="A145" s="98">
        <v>15</v>
      </c>
      <c r="B145" s="99" t="s">
        <v>316</v>
      </c>
      <c r="D145" s="100">
        <v>5000000</v>
      </c>
      <c r="E145" s="100">
        <f>+D145*0.02</f>
        <v>100000</v>
      </c>
      <c r="F145" s="100">
        <f>+D145-E145</f>
        <v>4900000</v>
      </c>
      <c r="G145" s="112">
        <v>42361</v>
      </c>
      <c r="H145" s="98">
        <v>999631</v>
      </c>
      <c r="I145" s="151">
        <v>750000</v>
      </c>
      <c r="J145" s="107"/>
      <c r="K145" s="107">
        <v>15000</v>
      </c>
      <c r="L145" s="151">
        <f>+I145-K145</f>
        <v>735000</v>
      </c>
      <c r="M145" s="101">
        <f>L145</f>
        <v>735000</v>
      </c>
      <c r="N145" s="120">
        <v>4165000</v>
      </c>
    </row>
    <row r="146" spans="1:14" x14ac:dyDescent="0.25">
      <c r="B146" s="99" t="s">
        <v>305</v>
      </c>
      <c r="F146" s="100"/>
      <c r="G146" s="112"/>
      <c r="M146" s="101"/>
      <c r="N146" s="120"/>
    </row>
    <row r="147" spans="1:14" x14ac:dyDescent="0.25">
      <c r="A147" s="98">
        <v>16</v>
      </c>
      <c r="B147" s="99" t="s">
        <v>317</v>
      </c>
      <c r="D147" s="100">
        <v>5000000</v>
      </c>
      <c r="E147" s="100">
        <f>+D147*0.02</f>
        <v>100000</v>
      </c>
      <c r="F147" s="100">
        <f>+D147-E147</f>
        <v>4900000</v>
      </c>
      <c r="G147" s="112">
        <v>42356</v>
      </c>
      <c r="H147" s="98">
        <v>999610</v>
      </c>
      <c r="I147" s="101">
        <v>688775.51</v>
      </c>
      <c r="K147" s="100">
        <v>13775.51</v>
      </c>
      <c r="L147" s="101">
        <f>+I147-K147</f>
        <v>675000</v>
      </c>
      <c r="M147" s="116"/>
      <c r="N147" s="120"/>
    </row>
    <row r="148" spans="1:14" x14ac:dyDescent="0.25">
      <c r="B148" s="99" t="s">
        <v>261</v>
      </c>
      <c r="F148" s="100"/>
      <c r="G148" s="112">
        <v>42404</v>
      </c>
      <c r="H148" s="98">
        <v>999704</v>
      </c>
      <c r="I148" s="101">
        <v>1836734.69</v>
      </c>
      <c r="K148" s="100">
        <v>36734.69</v>
      </c>
      <c r="L148" s="101">
        <f>+I148-K148</f>
        <v>1800000</v>
      </c>
      <c r="M148" s="116"/>
      <c r="N148" s="120"/>
    </row>
    <row r="149" spans="1:14" x14ac:dyDescent="0.25">
      <c r="F149" s="100"/>
      <c r="G149" s="112">
        <v>42492</v>
      </c>
      <c r="H149" s="98">
        <v>999776</v>
      </c>
      <c r="I149" s="101">
        <v>1750000</v>
      </c>
      <c r="K149" s="100">
        <v>35000</v>
      </c>
      <c r="L149" s="101">
        <f>+I149-K149</f>
        <v>1715000</v>
      </c>
      <c r="M149" s="116"/>
      <c r="N149" s="120"/>
    </row>
    <row r="150" spans="1:14" x14ac:dyDescent="0.25">
      <c r="F150" s="100"/>
      <c r="G150" s="112">
        <v>42564</v>
      </c>
      <c r="H150" s="98">
        <v>999872</v>
      </c>
      <c r="I150" s="101">
        <v>316326.53000000003</v>
      </c>
      <c r="K150" s="100">
        <v>6326.53</v>
      </c>
      <c r="L150" s="101">
        <f>+I150-K150</f>
        <v>310000</v>
      </c>
      <c r="M150" s="101">
        <f>L150</f>
        <v>310000</v>
      </c>
      <c r="N150" s="120">
        <v>400000</v>
      </c>
    </row>
    <row r="151" spans="1:14" x14ac:dyDescent="0.25">
      <c r="F151" s="100"/>
      <c r="G151" s="112"/>
      <c r="I151" s="117">
        <f>SUM(I147:I150)</f>
        <v>4591836.7300000004</v>
      </c>
      <c r="J151" s="118"/>
      <c r="K151" s="118">
        <f>SUM(K147:K150)</f>
        <v>91836.73000000001</v>
      </c>
      <c r="L151" s="117">
        <f>SUM(L147:L150)</f>
        <v>4500000</v>
      </c>
      <c r="M151" s="101"/>
      <c r="N151" s="120"/>
    </row>
    <row r="152" spans="1:14" x14ac:dyDescent="0.25">
      <c r="A152" s="150"/>
      <c r="F152" s="100"/>
      <c r="G152" s="112"/>
      <c r="H152" s="150"/>
      <c r="I152" s="120"/>
      <c r="J152" s="103"/>
      <c r="K152" s="103"/>
      <c r="L152" s="120"/>
      <c r="M152" s="101"/>
      <c r="N152" s="120"/>
    </row>
    <row r="153" spans="1:14" x14ac:dyDescent="0.25">
      <c r="A153" s="98">
        <v>17</v>
      </c>
      <c r="B153" s="132" t="s">
        <v>318</v>
      </c>
      <c r="C153" s="99" t="s">
        <v>272</v>
      </c>
      <c r="D153" s="100">
        <v>5000000</v>
      </c>
      <c r="E153" s="100">
        <f>+D153*0.02</f>
        <v>100000</v>
      </c>
      <c r="F153" s="100">
        <f>+D153-E153</f>
        <v>4900000</v>
      </c>
      <c r="G153" s="112">
        <v>42332</v>
      </c>
      <c r="H153" s="98">
        <v>999531</v>
      </c>
      <c r="I153" s="101">
        <v>750000</v>
      </c>
      <c r="K153" s="100">
        <v>15000</v>
      </c>
      <c r="L153" s="101">
        <f>+I153-K153</f>
        <v>735000</v>
      </c>
      <c r="M153" s="116"/>
      <c r="N153" s="120"/>
    </row>
    <row r="154" spans="1:14" x14ac:dyDescent="0.25">
      <c r="B154" s="99" t="s">
        <v>288</v>
      </c>
      <c r="F154" s="100"/>
      <c r="G154" s="112">
        <v>42558</v>
      </c>
      <c r="H154" s="98">
        <v>999869</v>
      </c>
      <c r="I154" s="133">
        <v>2000000</v>
      </c>
      <c r="J154" s="134"/>
      <c r="K154" s="100">
        <v>40000</v>
      </c>
      <c r="L154" s="101">
        <f>+I154-K154</f>
        <v>1960000</v>
      </c>
      <c r="M154" s="116"/>
      <c r="N154" s="120"/>
    </row>
    <row r="155" spans="1:14" x14ac:dyDescent="0.25">
      <c r="F155" s="100"/>
      <c r="G155" s="112">
        <v>42579</v>
      </c>
      <c r="H155" s="98">
        <v>1029809</v>
      </c>
      <c r="I155" s="101">
        <v>1750000</v>
      </c>
      <c r="K155" s="100">
        <v>35000</v>
      </c>
      <c r="L155" s="101">
        <f>+I155-K155</f>
        <v>1715000</v>
      </c>
      <c r="M155" s="116">
        <f>L155</f>
        <v>1715000</v>
      </c>
      <c r="N155" s="120">
        <v>490000</v>
      </c>
    </row>
    <row r="156" spans="1:14" x14ac:dyDescent="0.25">
      <c r="F156" s="100"/>
      <c r="G156" s="112"/>
      <c r="I156" s="117">
        <f>SUM(I153:I155)</f>
        <v>4500000</v>
      </c>
      <c r="J156" s="118"/>
      <c r="K156" s="118">
        <f>SUM(K153:K155)</f>
        <v>90000</v>
      </c>
      <c r="L156" s="117">
        <f>SUM(L153:L155)</f>
        <v>4410000</v>
      </c>
      <c r="M156" s="101"/>
      <c r="N156" s="120"/>
    </row>
    <row r="157" spans="1:14" x14ac:dyDescent="0.25">
      <c r="A157" s="150"/>
      <c r="F157" s="100"/>
      <c r="G157" s="112"/>
      <c r="H157" s="150"/>
      <c r="I157" s="120"/>
      <c r="J157" s="103"/>
      <c r="K157" s="103"/>
      <c r="L157" s="120"/>
      <c r="M157" s="101"/>
      <c r="N157" s="120"/>
    </row>
    <row r="158" spans="1:14" x14ac:dyDescent="0.25">
      <c r="A158" s="98">
        <v>18</v>
      </c>
      <c r="B158" s="132" t="s">
        <v>319</v>
      </c>
      <c r="C158" s="99" t="s">
        <v>272</v>
      </c>
      <c r="D158" s="100">
        <v>5000000</v>
      </c>
      <c r="E158" s="100">
        <f>+D158*0.02</f>
        <v>100000</v>
      </c>
      <c r="F158" s="100">
        <f>+D158-E158</f>
        <v>4900000</v>
      </c>
      <c r="G158" s="112">
        <v>42332</v>
      </c>
      <c r="H158" s="98">
        <v>999525</v>
      </c>
      <c r="I158" s="101">
        <v>750000</v>
      </c>
      <c r="K158" s="100">
        <v>15000</v>
      </c>
      <c r="L158" s="101">
        <f>+I158-K158</f>
        <v>735000</v>
      </c>
      <c r="M158" s="116"/>
      <c r="N158" s="120"/>
    </row>
    <row r="159" spans="1:14" x14ac:dyDescent="0.25">
      <c r="B159" s="99" t="s">
        <v>320</v>
      </c>
      <c r="F159" s="100"/>
      <c r="G159" s="112">
        <v>42550</v>
      </c>
      <c r="H159" s="98">
        <v>999847</v>
      </c>
      <c r="I159" s="101">
        <v>2000000</v>
      </c>
      <c r="K159" s="100">
        <v>40000</v>
      </c>
      <c r="L159" s="101">
        <f>+I159-K159</f>
        <v>1960000</v>
      </c>
      <c r="M159" s="116">
        <f>L159</f>
        <v>1960000</v>
      </c>
      <c r="N159" s="101">
        <f>+F158-L160</f>
        <v>2205000</v>
      </c>
    </row>
    <row r="160" spans="1:14" x14ac:dyDescent="0.25">
      <c r="B160" s="99" t="s">
        <v>321</v>
      </c>
      <c r="F160" s="100"/>
      <c r="G160" s="112"/>
      <c r="I160" s="117">
        <f>SUM(I158:I159)</f>
        <v>2750000</v>
      </c>
      <c r="J160" s="118"/>
      <c r="K160" s="118">
        <f>SUM(K158:K159)</f>
        <v>55000</v>
      </c>
      <c r="L160" s="117">
        <f>SUM(L158:L159)</f>
        <v>2695000</v>
      </c>
      <c r="M160" s="101"/>
      <c r="N160" s="120"/>
    </row>
    <row r="161" spans="1:14" x14ac:dyDescent="0.25">
      <c r="B161" s="99" t="s">
        <v>322</v>
      </c>
      <c r="F161" s="100"/>
      <c r="G161" s="112"/>
      <c r="I161" s="120"/>
      <c r="J161" s="103"/>
      <c r="K161" s="103"/>
      <c r="L161" s="120"/>
      <c r="M161" s="101"/>
      <c r="N161" s="120"/>
    </row>
    <row r="162" spans="1:14" x14ac:dyDescent="0.25">
      <c r="A162" s="98">
        <v>18</v>
      </c>
      <c r="B162" s="99" t="s">
        <v>323</v>
      </c>
      <c r="D162" s="100">
        <v>4500000</v>
      </c>
      <c r="E162" s="100">
        <f>+D162*0.02</f>
        <v>90000</v>
      </c>
      <c r="F162" s="100">
        <f>+D162-E162</f>
        <v>4410000</v>
      </c>
      <c r="G162" s="112">
        <v>42292</v>
      </c>
      <c r="H162" s="98">
        <v>2300342</v>
      </c>
      <c r="I162" s="101">
        <v>675000</v>
      </c>
      <c r="K162" s="100">
        <v>13500</v>
      </c>
      <c r="L162" s="101">
        <f>+I162-K162</f>
        <v>661500</v>
      </c>
      <c r="M162" s="116"/>
      <c r="N162" s="120"/>
    </row>
    <row r="163" spans="1:14" x14ac:dyDescent="0.25">
      <c r="B163" s="99" t="s">
        <v>309</v>
      </c>
      <c r="F163" s="100"/>
      <c r="G163" s="112">
        <v>42432</v>
      </c>
      <c r="H163" s="98">
        <v>999726</v>
      </c>
      <c r="I163" s="101">
        <v>3375000</v>
      </c>
      <c r="K163" s="100">
        <v>67500</v>
      </c>
      <c r="L163" s="101">
        <f>+I163-K163</f>
        <v>3307500</v>
      </c>
      <c r="M163" s="101">
        <f>L163</f>
        <v>3307500</v>
      </c>
      <c r="N163" s="120">
        <v>441000</v>
      </c>
    </row>
    <row r="164" spans="1:14" x14ac:dyDescent="0.25">
      <c r="F164" s="100"/>
      <c r="G164" s="112"/>
      <c r="I164" s="117">
        <f>SUM(I162:I163)</f>
        <v>4050000</v>
      </c>
      <c r="J164" s="118"/>
      <c r="K164" s="118">
        <f>SUM(K162:K163)</f>
        <v>81000</v>
      </c>
      <c r="L164" s="117">
        <f>SUM(L162:L163)</f>
        <v>3969000</v>
      </c>
      <c r="M164" s="101"/>
      <c r="N164" s="120"/>
    </row>
    <row r="165" spans="1:14" x14ac:dyDescent="0.25">
      <c r="A165" s="150"/>
      <c r="F165" s="100"/>
      <c r="G165" s="112"/>
      <c r="H165" s="150"/>
      <c r="I165" s="120"/>
      <c r="J165" s="103"/>
      <c r="K165" s="103"/>
      <c r="L165" s="120"/>
      <c r="M165" s="101"/>
      <c r="N165" s="120"/>
    </row>
    <row r="166" spans="1:14" x14ac:dyDescent="0.25">
      <c r="A166" s="98">
        <v>19</v>
      </c>
      <c r="B166" s="99" t="s">
        <v>324</v>
      </c>
      <c r="D166" s="100">
        <v>3000000</v>
      </c>
      <c r="E166" s="100">
        <f>+D166*0.02</f>
        <v>60000</v>
      </c>
      <c r="F166" s="100">
        <f>+D166-E166</f>
        <v>2940000</v>
      </c>
      <c r="G166" s="112">
        <v>42481</v>
      </c>
      <c r="H166" s="98">
        <v>999768</v>
      </c>
      <c r="I166" s="120">
        <v>450000</v>
      </c>
      <c r="J166" s="103"/>
      <c r="K166" s="103">
        <v>9000</v>
      </c>
      <c r="L166" s="120">
        <f>+I166-K166</f>
        <v>441000</v>
      </c>
      <c r="M166" s="101">
        <f>L166</f>
        <v>441000</v>
      </c>
      <c r="N166" s="120">
        <v>2499000</v>
      </c>
    </row>
    <row r="167" spans="1:14" x14ac:dyDescent="0.25">
      <c r="B167" s="99" t="s">
        <v>309</v>
      </c>
      <c r="F167" s="100"/>
      <c r="G167" s="112"/>
      <c r="M167" s="101"/>
      <c r="N167" s="120"/>
    </row>
    <row r="168" spans="1:14" x14ac:dyDescent="0.25">
      <c r="A168" s="150"/>
      <c r="F168" s="100"/>
      <c r="G168" s="112"/>
      <c r="H168" s="150"/>
      <c r="M168" s="101"/>
      <c r="N168" s="120"/>
    </row>
    <row r="169" spans="1:14" x14ac:dyDescent="0.25">
      <c r="A169" s="98">
        <v>20</v>
      </c>
      <c r="B169" s="99" t="s">
        <v>325</v>
      </c>
      <c r="D169" s="100">
        <v>15000000</v>
      </c>
      <c r="E169" s="100">
        <f>+D169*0.02</f>
        <v>300000</v>
      </c>
      <c r="F169" s="100">
        <f>+D169-E169</f>
        <v>14700000</v>
      </c>
      <c r="G169" s="112">
        <v>42377</v>
      </c>
      <c r="H169" s="98">
        <v>999670</v>
      </c>
      <c r="I169" s="101">
        <v>2250000</v>
      </c>
      <c r="K169" s="100">
        <v>45000</v>
      </c>
      <c r="L169" s="101">
        <f>+I169-K169</f>
        <v>2205000</v>
      </c>
      <c r="M169" s="116"/>
      <c r="N169" s="120"/>
    </row>
    <row r="170" spans="1:14" x14ac:dyDescent="0.25">
      <c r="B170" s="99" t="s">
        <v>326</v>
      </c>
      <c r="F170" s="100"/>
      <c r="G170" s="112">
        <v>42436</v>
      </c>
      <c r="H170" s="98">
        <v>999731</v>
      </c>
      <c r="I170" s="101">
        <v>6000000</v>
      </c>
      <c r="K170" s="100">
        <v>120000</v>
      </c>
      <c r="L170" s="101">
        <f>+I170-K170</f>
        <v>5880000</v>
      </c>
      <c r="M170" s="116"/>
      <c r="N170" s="120"/>
    </row>
    <row r="171" spans="1:14" x14ac:dyDescent="0.25">
      <c r="F171" s="100"/>
      <c r="G171" s="112">
        <v>42481</v>
      </c>
      <c r="H171" s="98">
        <v>999769</v>
      </c>
      <c r="I171" s="101">
        <v>5250000</v>
      </c>
      <c r="K171" s="100">
        <v>105000</v>
      </c>
      <c r="L171" s="101">
        <f>+I171-K171</f>
        <v>5145000</v>
      </c>
      <c r="M171" s="116"/>
      <c r="N171" s="120"/>
    </row>
    <row r="172" spans="1:14" x14ac:dyDescent="0.25">
      <c r="F172" s="100"/>
      <c r="G172" s="112">
        <v>42584</v>
      </c>
      <c r="H172" s="98">
        <v>1029813</v>
      </c>
      <c r="I172" s="101">
        <v>1354131.93</v>
      </c>
      <c r="K172" s="100">
        <v>27082.639999999999</v>
      </c>
      <c r="L172" s="101">
        <f>+I172-K172</f>
        <v>1327049.29</v>
      </c>
      <c r="M172" s="116">
        <f>L172</f>
        <v>1327049.29</v>
      </c>
      <c r="N172" s="101">
        <f>+F169-L173</f>
        <v>142950.71000000089</v>
      </c>
    </row>
    <row r="173" spans="1:14" x14ac:dyDescent="0.25">
      <c r="F173" s="100"/>
      <c r="G173" s="112"/>
      <c r="I173" s="117">
        <f>SUM(I169:I172)</f>
        <v>14854131.93</v>
      </c>
      <c r="J173" s="118"/>
      <c r="K173" s="118">
        <f>SUM(K169:K172)</f>
        <v>297082.64</v>
      </c>
      <c r="L173" s="117">
        <f>SUM(L169:L172)</f>
        <v>14557049.289999999</v>
      </c>
      <c r="M173" s="101"/>
      <c r="N173" s="120"/>
    </row>
    <row r="174" spans="1:14" x14ac:dyDescent="0.25">
      <c r="A174" s="150"/>
      <c r="F174" s="100"/>
      <c r="G174" s="112"/>
      <c r="H174" s="150"/>
      <c r="I174" s="120"/>
      <c r="J174" s="103"/>
      <c r="K174" s="103"/>
      <c r="L174" s="120"/>
      <c r="M174" s="101"/>
      <c r="N174" s="120"/>
    </row>
    <row r="175" spans="1:14" x14ac:dyDescent="0.25">
      <c r="A175" s="98">
        <v>21</v>
      </c>
      <c r="B175" s="99" t="s">
        <v>268</v>
      </c>
      <c r="D175" s="100">
        <v>10000000</v>
      </c>
      <c r="E175" s="100">
        <f>+D175*0.02</f>
        <v>200000</v>
      </c>
      <c r="F175" s="100">
        <f>+D175-E175</f>
        <v>9800000</v>
      </c>
      <c r="G175" s="112">
        <v>42375</v>
      </c>
      <c r="H175" s="98">
        <v>999655</v>
      </c>
      <c r="I175" s="101">
        <v>1500000</v>
      </c>
      <c r="K175" s="100">
        <v>30000</v>
      </c>
      <c r="L175" s="101">
        <f>+I175-K175</f>
        <v>1470000</v>
      </c>
      <c r="M175" s="116"/>
      <c r="N175" s="120"/>
    </row>
    <row r="176" spans="1:14" x14ac:dyDescent="0.25">
      <c r="B176" s="99" t="s">
        <v>327</v>
      </c>
      <c r="F176" s="100"/>
      <c r="G176" s="112">
        <v>42436</v>
      </c>
      <c r="H176" s="98">
        <v>999730</v>
      </c>
      <c r="I176" s="101">
        <v>4000000</v>
      </c>
      <c r="K176" s="100">
        <v>80000</v>
      </c>
      <c r="L176" s="101">
        <f>+I176-K176</f>
        <v>3920000</v>
      </c>
      <c r="M176" s="101"/>
      <c r="N176" s="120"/>
    </row>
    <row r="177" spans="1:14" x14ac:dyDescent="0.25">
      <c r="F177" s="100"/>
      <c r="G177" s="112">
        <v>42481</v>
      </c>
      <c r="H177" s="98">
        <v>999770</v>
      </c>
      <c r="I177" s="101">
        <v>3500000</v>
      </c>
      <c r="K177" s="100">
        <v>70000</v>
      </c>
      <c r="L177" s="101">
        <f>+I177-K177</f>
        <v>3430000</v>
      </c>
      <c r="M177" s="101"/>
      <c r="N177" s="120"/>
    </row>
    <row r="178" spans="1:14" x14ac:dyDescent="0.25">
      <c r="F178" s="100"/>
      <c r="G178" s="112">
        <v>42584</v>
      </c>
      <c r="H178" s="98">
        <v>1029812</v>
      </c>
      <c r="I178" s="101">
        <v>995138.87</v>
      </c>
      <c r="K178" s="100">
        <v>19902.78</v>
      </c>
      <c r="L178" s="101">
        <f>+I178-K178</f>
        <v>975236.09</v>
      </c>
      <c r="M178" s="101"/>
      <c r="N178" s="120">
        <v>4763.91</v>
      </c>
    </row>
    <row r="179" spans="1:14" x14ac:dyDescent="0.25">
      <c r="F179" s="100"/>
      <c r="G179" s="112"/>
      <c r="I179" s="117">
        <f>SUM(I175:I178)</f>
        <v>9995138.8699999992</v>
      </c>
      <c r="J179" s="118"/>
      <c r="K179" s="118">
        <f>SUM(K175:K178)</f>
        <v>199902.78</v>
      </c>
      <c r="L179" s="117">
        <f>SUM(L175:L178)</f>
        <v>9795236.0899999999</v>
      </c>
      <c r="M179" s="101"/>
      <c r="N179" s="120"/>
    </row>
    <row r="180" spans="1:14" x14ac:dyDescent="0.25">
      <c r="A180" s="150"/>
      <c r="F180" s="100"/>
      <c r="G180" s="112"/>
      <c r="H180" s="150"/>
      <c r="I180" s="120"/>
      <c r="J180" s="103"/>
      <c r="K180" s="103"/>
      <c r="L180" s="120"/>
      <c r="M180" s="101"/>
      <c r="N180" s="120"/>
    </row>
    <row r="181" spans="1:14" x14ac:dyDescent="0.25">
      <c r="A181" s="98">
        <v>22</v>
      </c>
      <c r="B181" s="99" t="s">
        <v>328</v>
      </c>
      <c r="D181" s="100">
        <v>10000000</v>
      </c>
      <c r="E181" s="100">
        <f>+D181*0.02</f>
        <v>200000</v>
      </c>
      <c r="F181" s="100">
        <f>+D181-E181</f>
        <v>9800000</v>
      </c>
      <c r="G181" s="112">
        <v>42356</v>
      </c>
      <c r="H181" s="98">
        <v>999609</v>
      </c>
      <c r="I181" s="101">
        <v>1455000</v>
      </c>
      <c r="K181" s="100">
        <v>29100</v>
      </c>
      <c r="L181" s="101">
        <f>+I181-K181</f>
        <v>1425900</v>
      </c>
      <c r="M181" s="116"/>
      <c r="N181" s="120"/>
    </row>
    <row r="182" spans="1:14" x14ac:dyDescent="0.25">
      <c r="B182" s="99" t="s">
        <v>329</v>
      </c>
      <c r="F182" s="100"/>
      <c r="G182" s="112">
        <v>42404</v>
      </c>
      <c r="H182" s="98">
        <v>999706</v>
      </c>
      <c r="I182" s="101">
        <v>3880000</v>
      </c>
      <c r="K182" s="100">
        <v>77600</v>
      </c>
      <c r="L182" s="101">
        <f>+I182-K182</f>
        <v>3802400</v>
      </c>
      <c r="M182" s="116"/>
      <c r="N182" s="120"/>
    </row>
    <row r="183" spans="1:14" x14ac:dyDescent="0.25">
      <c r="F183" s="100"/>
      <c r="G183" s="112">
        <v>42492</v>
      </c>
      <c r="H183" s="98">
        <v>999779</v>
      </c>
      <c r="I183" s="101">
        <v>3500000</v>
      </c>
      <c r="K183" s="100">
        <v>70000</v>
      </c>
      <c r="L183" s="101">
        <f>+I183-K183</f>
        <v>3430000</v>
      </c>
      <c r="M183" s="116"/>
      <c r="N183" s="120"/>
    </row>
    <row r="184" spans="1:14" x14ac:dyDescent="0.25">
      <c r="F184" s="100"/>
      <c r="G184" s="112">
        <v>42556</v>
      </c>
      <c r="H184" s="98">
        <v>999859</v>
      </c>
      <c r="I184" s="101">
        <v>1000000</v>
      </c>
      <c r="K184" s="100">
        <v>20000</v>
      </c>
      <c r="L184" s="101">
        <f>+I184-K184</f>
        <v>980000</v>
      </c>
      <c r="M184" s="116"/>
      <c r="N184" s="101">
        <f>+F181-L185</f>
        <v>161700</v>
      </c>
    </row>
    <row r="185" spans="1:14" x14ac:dyDescent="0.25">
      <c r="F185" s="100"/>
      <c r="G185" s="112"/>
      <c r="I185" s="117">
        <f>SUM(I181:I184)</f>
        <v>9835000</v>
      </c>
      <c r="J185" s="118"/>
      <c r="K185" s="118">
        <f>SUM(K181:K184)</f>
        <v>196700</v>
      </c>
      <c r="L185" s="117">
        <f>SUM(L181:L184)</f>
        <v>9638300</v>
      </c>
      <c r="M185" s="101"/>
      <c r="N185" s="120"/>
    </row>
    <row r="186" spans="1:14" x14ac:dyDescent="0.25">
      <c r="F186" s="100"/>
      <c r="G186" s="112"/>
      <c r="M186" s="101"/>
      <c r="N186" s="120"/>
    </row>
    <row r="187" spans="1:14" x14ac:dyDescent="0.25">
      <c r="A187" s="98">
        <v>23</v>
      </c>
      <c r="B187" s="99" t="s">
        <v>330</v>
      </c>
      <c r="D187" s="100">
        <v>10000000</v>
      </c>
      <c r="E187" s="100">
        <f>+D187*0.02</f>
        <v>200000</v>
      </c>
      <c r="F187" s="100">
        <f>+D187-E187</f>
        <v>9800000</v>
      </c>
      <c r="G187" s="112">
        <v>42356</v>
      </c>
      <c r="H187" s="98">
        <v>999611</v>
      </c>
      <c r="I187" s="101">
        <v>1455000</v>
      </c>
      <c r="K187" s="100">
        <v>29100</v>
      </c>
      <c r="L187" s="101">
        <f>+I187-K187</f>
        <v>1425900</v>
      </c>
      <c r="M187" s="116"/>
      <c r="N187" s="120"/>
    </row>
    <row r="188" spans="1:14" x14ac:dyDescent="0.25">
      <c r="B188" s="99" t="s">
        <v>261</v>
      </c>
      <c r="F188" s="100"/>
      <c r="G188" s="112">
        <v>42404</v>
      </c>
      <c r="H188" s="98">
        <v>999705</v>
      </c>
      <c r="I188" s="101">
        <v>3880000</v>
      </c>
      <c r="K188" s="100">
        <v>77600</v>
      </c>
      <c r="L188" s="101">
        <f>+I188-K188</f>
        <v>3802400</v>
      </c>
      <c r="M188" s="116"/>
      <c r="N188" s="120"/>
    </row>
    <row r="189" spans="1:14" x14ac:dyDescent="0.25">
      <c r="F189" s="100"/>
      <c r="G189" s="112">
        <v>42492</v>
      </c>
      <c r="H189" s="98">
        <v>999777</v>
      </c>
      <c r="I189" s="101">
        <v>3500000</v>
      </c>
      <c r="K189" s="100">
        <v>70000</v>
      </c>
      <c r="L189" s="101">
        <f>+I189-K189</f>
        <v>3430000</v>
      </c>
      <c r="M189" s="116"/>
      <c r="N189" s="120"/>
    </row>
    <row r="190" spans="1:14" x14ac:dyDescent="0.25">
      <c r="F190" s="100"/>
      <c r="G190" s="112">
        <v>42556</v>
      </c>
      <c r="H190" s="98">
        <v>999858</v>
      </c>
      <c r="I190" s="101">
        <v>1000000</v>
      </c>
      <c r="K190" s="100">
        <v>20000</v>
      </c>
      <c r="L190" s="101">
        <f>+I190-K190</f>
        <v>980000</v>
      </c>
      <c r="M190" s="116"/>
      <c r="N190" s="101">
        <f>+F187-L191</f>
        <v>161700</v>
      </c>
    </row>
    <row r="191" spans="1:14" x14ac:dyDescent="0.25">
      <c r="F191" s="100"/>
      <c r="G191" s="112"/>
      <c r="I191" s="117">
        <f>SUM(I187:I190)</f>
        <v>9835000</v>
      </c>
      <c r="J191" s="118"/>
      <c r="K191" s="118">
        <f>SUM(K187:K190)</f>
        <v>196700</v>
      </c>
      <c r="L191" s="117">
        <f>SUM(L187:L190)</f>
        <v>9638300</v>
      </c>
      <c r="M191" s="101"/>
      <c r="N191" s="120"/>
    </row>
    <row r="192" spans="1:14" x14ac:dyDescent="0.25">
      <c r="F192" s="100"/>
      <c r="G192" s="112"/>
      <c r="M192" s="101"/>
      <c r="N192" s="120"/>
    </row>
    <row r="193" spans="1:14" x14ac:dyDescent="0.25">
      <c r="A193" s="98">
        <v>24</v>
      </c>
      <c r="B193" s="99" t="s">
        <v>331</v>
      </c>
      <c r="D193" s="100">
        <v>3000000</v>
      </c>
      <c r="E193" s="100">
        <f>+D193*0.02</f>
        <v>60000</v>
      </c>
      <c r="F193" s="100">
        <f>+D193-E193</f>
        <v>2940000</v>
      </c>
      <c r="G193" s="112">
        <v>42332</v>
      </c>
      <c r="H193" s="98">
        <v>999528</v>
      </c>
      <c r="I193" s="101">
        <v>450000</v>
      </c>
      <c r="K193" s="100">
        <v>9000</v>
      </c>
      <c r="L193" s="101">
        <f>+I193-K193</f>
        <v>441000</v>
      </c>
      <c r="M193" s="116"/>
      <c r="N193" s="120"/>
    </row>
    <row r="194" spans="1:14" x14ac:dyDescent="0.25">
      <c r="B194" s="99" t="s">
        <v>332</v>
      </c>
      <c r="F194" s="100"/>
      <c r="G194" s="112">
        <v>42538</v>
      </c>
      <c r="H194" s="98">
        <v>999822</v>
      </c>
      <c r="I194" s="101">
        <v>2250000</v>
      </c>
      <c r="K194" s="100">
        <v>45000</v>
      </c>
      <c r="L194" s="101">
        <f>+I194-K194</f>
        <v>2205000</v>
      </c>
      <c r="M194" s="101">
        <f>L194</f>
        <v>2205000</v>
      </c>
      <c r="N194" s="120">
        <v>294000</v>
      </c>
    </row>
    <row r="195" spans="1:14" x14ac:dyDescent="0.25">
      <c r="F195" s="100"/>
      <c r="G195" s="112"/>
      <c r="I195" s="117">
        <f>SUM(I193:I194)</f>
        <v>2700000</v>
      </c>
      <c r="J195" s="118"/>
      <c r="K195" s="118">
        <f>SUM(K193:K194)</f>
        <v>54000</v>
      </c>
      <c r="L195" s="117">
        <f>SUM(L193:L194)</f>
        <v>2646000</v>
      </c>
      <c r="M195" s="101"/>
      <c r="N195" s="120"/>
    </row>
    <row r="196" spans="1:14" x14ac:dyDescent="0.25">
      <c r="A196" s="131" t="s">
        <v>333</v>
      </c>
      <c r="F196" s="100"/>
      <c r="M196" s="101"/>
      <c r="N196" s="120"/>
    </row>
    <row r="197" spans="1:14" x14ac:dyDescent="0.25">
      <c r="A197" s="98">
        <v>25</v>
      </c>
      <c r="B197" s="99" t="s">
        <v>334</v>
      </c>
      <c r="D197" s="100">
        <v>7700000</v>
      </c>
      <c r="E197" s="100">
        <f>+D197*0.02</f>
        <v>154000</v>
      </c>
      <c r="F197" s="100">
        <f>+D197-E197</f>
        <v>7546000</v>
      </c>
      <c r="G197" s="112">
        <v>42341</v>
      </c>
      <c r="H197" s="98">
        <v>999554</v>
      </c>
      <c r="I197" s="101">
        <v>1150430.3999999999</v>
      </c>
      <c r="K197" s="100">
        <v>23008.61</v>
      </c>
      <c r="L197" s="101">
        <f>+I197-K197</f>
        <v>1127421.7899999998</v>
      </c>
      <c r="M197" s="116"/>
      <c r="N197" s="120"/>
    </row>
    <row r="198" spans="1:14" x14ac:dyDescent="0.25">
      <c r="B198" s="99" t="s">
        <v>332</v>
      </c>
      <c r="F198" s="100"/>
      <c r="G198" s="112">
        <v>42529</v>
      </c>
      <c r="H198" s="98">
        <v>999810</v>
      </c>
      <c r="I198" s="101">
        <v>5775000</v>
      </c>
      <c r="K198" s="100">
        <v>115500</v>
      </c>
      <c r="L198" s="101">
        <f>+I198-K198</f>
        <v>5659500</v>
      </c>
      <c r="M198" s="101">
        <f>L198</f>
        <v>5659500</v>
      </c>
      <c r="N198" s="120">
        <v>759078.21</v>
      </c>
    </row>
    <row r="199" spans="1:14" x14ac:dyDescent="0.25">
      <c r="F199" s="100"/>
      <c r="G199" s="112"/>
      <c r="I199" s="117">
        <f>SUM(I197:I198)</f>
        <v>6925430.4000000004</v>
      </c>
      <c r="J199" s="118"/>
      <c r="K199" s="118">
        <f>SUM(K197:K198)</f>
        <v>138508.60999999999</v>
      </c>
      <c r="L199" s="117">
        <f>SUM(L197:L198)</f>
        <v>6786921.79</v>
      </c>
      <c r="M199" s="101"/>
      <c r="N199" s="120"/>
    </row>
    <row r="200" spans="1:14" x14ac:dyDescent="0.25">
      <c r="F200" s="100"/>
      <c r="G200" s="112"/>
      <c r="M200" s="101"/>
      <c r="N200" s="120"/>
    </row>
    <row r="201" spans="1:14" x14ac:dyDescent="0.25">
      <c r="A201" s="98">
        <v>26</v>
      </c>
      <c r="B201" s="99" t="s">
        <v>335</v>
      </c>
      <c r="C201" s="135"/>
      <c r="D201" s="100">
        <v>5000000</v>
      </c>
      <c r="E201" s="100">
        <f>+D201*0.02</f>
        <v>100000</v>
      </c>
      <c r="F201" s="100">
        <f>+D201-E201</f>
        <v>4900000</v>
      </c>
      <c r="G201" s="112">
        <v>42339</v>
      </c>
      <c r="H201" s="98">
        <v>999547</v>
      </c>
      <c r="I201" s="101">
        <v>750000</v>
      </c>
      <c r="K201" s="100">
        <v>15000</v>
      </c>
      <c r="L201" s="101">
        <f>+I201-K201</f>
        <v>735000</v>
      </c>
      <c r="M201" s="116"/>
      <c r="N201" s="120"/>
    </row>
    <row r="202" spans="1:14" x14ac:dyDescent="0.25">
      <c r="B202" s="99" t="s">
        <v>336</v>
      </c>
      <c r="F202" s="100"/>
      <c r="G202" s="112">
        <v>42613</v>
      </c>
      <c r="H202" s="98">
        <v>1029844</v>
      </c>
      <c r="I202" s="101">
        <v>3750000</v>
      </c>
      <c r="K202" s="100">
        <v>75000</v>
      </c>
      <c r="L202" s="101">
        <f>+I202-K202</f>
        <v>3675000</v>
      </c>
      <c r="M202" s="101">
        <f>L202</f>
        <v>3675000</v>
      </c>
      <c r="N202" s="120">
        <v>490000</v>
      </c>
    </row>
    <row r="203" spans="1:14" x14ac:dyDescent="0.25">
      <c r="F203" s="100"/>
      <c r="G203" s="112"/>
      <c r="I203" s="117">
        <f>SUM(I201:I202)</f>
        <v>4500000</v>
      </c>
      <c r="J203" s="118"/>
      <c r="K203" s="118">
        <f>SUM(K201:K202)</f>
        <v>90000</v>
      </c>
      <c r="L203" s="117">
        <f>SUM(L201:L202)</f>
        <v>4410000</v>
      </c>
      <c r="M203" s="101"/>
      <c r="N203" s="120"/>
    </row>
    <row r="204" spans="1:14" x14ac:dyDescent="0.25">
      <c r="F204" s="100"/>
      <c r="G204" s="112"/>
      <c r="M204" s="101"/>
      <c r="N204" s="120"/>
    </row>
    <row r="205" spans="1:14" x14ac:dyDescent="0.25">
      <c r="A205" s="98">
        <v>27</v>
      </c>
      <c r="B205" s="99" t="s">
        <v>337</v>
      </c>
      <c r="D205" s="100">
        <v>5100000</v>
      </c>
      <c r="E205" s="100">
        <f>+D205*0.02</f>
        <v>102000</v>
      </c>
      <c r="F205" s="100">
        <f>+D205-E205</f>
        <v>4998000</v>
      </c>
      <c r="G205" s="112">
        <v>42341</v>
      </c>
      <c r="H205" s="98">
        <v>999553</v>
      </c>
      <c r="I205" s="101">
        <v>762000</v>
      </c>
      <c r="K205" s="100">
        <v>15240</v>
      </c>
      <c r="L205" s="101">
        <f>+I205-K205</f>
        <v>746760</v>
      </c>
      <c r="M205" s="116"/>
      <c r="N205" s="120"/>
    </row>
    <row r="206" spans="1:14" x14ac:dyDescent="0.25">
      <c r="B206" s="99" t="s">
        <v>288</v>
      </c>
      <c r="F206" s="100"/>
      <c r="G206" s="112">
        <v>42529</v>
      </c>
      <c r="H206" s="98">
        <v>999812</v>
      </c>
      <c r="I206" s="101">
        <v>3825000</v>
      </c>
      <c r="K206" s="100">
        <v>76500</v>
      </c>
      <c r="L206" s="101">
        <f>+I206-K206</f>
        <v>3748500</v>
      </c>
      <c r="M206" s="101">
        <f>L206</f>
        <v>3748500</v>
      </c>
      <c r="N206" s="120">
        <v>502740</v>
      </c>
    </row>
    <row r="207" spans="1:14" x14ac:dyDescent="0.25">
      <c r="F207" s="100"/>
      <c r="G207" s="112"/>
      <c r="I207" s="117">
        <f>SUM(I205:I206)</f>
        <v>4587000</v>
      </c>
      <c r="J207" s="118"/>
      <c r="K207" s="118">
        <f>SUM(K205:K206)</f>
        <v>91740</v>
      </c>
      <c r="L207" s="117">
        <f>SUM(L205:L206)</f>
        <v>4495260</v>
      </c>
      <c r="M207" s="101"/>
      <c r="N207" s="120"/>
    </row>
    <row r="208" spans="1:14" x14ac:dyDescent="0.25">
      <c r="F208" s="100"/>
      <c r="G208" s="112"/>
      <c r="M208" s="101"/>
      <c r="N208" s="120"/>
    </row>
    <row r="209" spans="1:14" x14ac:dyDescent="0.25">
      <c r="A209" s="98">
        <v>28</v>
      </c>
      <c r="B209" s="99" t="s">
        <v>338</v>
      </c>
      <c r="D209" s="100">
        <v>4200000</v>
      </c>
      <c r="E209" s="100">
        <f>+D209*0.02</f>
        <v>84000</v>
      </c>
      <c r="F209" s="100">
        <f>+D209-E209</f>
        <v>4116000</v>
      </c>
      <c r="G209" s="112">
        <v>42346</v>
      </c>
      <c r="H209" s="98">
        <v>999571</v>
      </c>
      <c r="I209" s="101">
        <v>630000</v>
      </c>
      <c r="K209" s="100">
        <v>12600</v>
      </c>
      <c r="L209" s="101">
        <f>+I209-K209</f>
        <v>617400</v>
      </c>
      <c r="M209" s="116"/>
      <c r="N209" s="120"/>
    </row>
    <row r="210" spans="1:14" x14ac:dyDescent="0.25">
      <c r="B210" s="99" t="s">
        <v>288</v>
      </c>
      <c r="F210" s="100"/>
      <c r="G210" s="112">
        <v>42529</v>
      </c>
      <c r="H210" s="98">
        <v>999811</v>
      </c>
      <c r="I210" s="101">
        <v>3150000</v>
      </c>
      <c r="K210" s="100">
        <v>63000</v>
      </c>
      <c r="L210" s="101">
        <f>+I210-K210</f>
        <v>3087000</v>
      </c>
      <c r="M210" s="101">
        <f>L210</f>
        <v>3087000</v>
      </c>
      <c r="N210" s="120">
        <v>411600</v>
      </c>
    </row>
    <row r="211" spans="1:14" x14ac:dyDescent="0.25">
      <c r="F211" s="100"/>
      <c r="G211" s="112"/>
      <c r="I211" s="117">
        <f>SUM(I209:I210)</f>
        <v>3780000</v>
      </c>
      <c r="J211" s="118"/>
      <c r="K211" s="118">
        <f>SUM(K209:K210)</f>
        <v>75600</v>
      </c>
      <c r="L211" s="117">
        <f>SUM(L209:L210)</f>
        <v>3704400</v>
      </c>
      <c r="M211" s="101"/>
      <c r="N211" s="120"/>
    </row>
    <row r="212" spans="1:14" x14ac:dyDescent="0.25">
      <c r="A212" s="131" t="s">
        <v>29</v>
      </c>
      <c r="F212" s="100"/>
      <c r="G212" s="112"/>
      <c r="M212" s="101"/>
      <c r="N212" s="120"/>
    </row>
    <row r="213" spans="1:14" x14ac:dyDescent="0.25">
      <c r="A213" s="98">
        <v>29</v>
      </c>
      <c r="B213" s="99" t="s">
        <v>339</v>
      </c>
      <c r="D213" s="100">
        <v>16100000</v>
      </c>
      <c r="F213" s="100">
        <v>15572165.07</v>
      </c>
      <c r="G213" s="112">
        <v>42415</v>
      </c>
      <c r="H213" s="98">
        <v>999710</v>
      </c>
      <c r="L213" s="101">
        <f>+F213*0.15</f>
        <v>2335824.7604999999</v>
      </c>
      <c r="M213" s="101"/>
      <c r="N213" s="120"/>
    </row>
    <row r="214" spans="1:14" x14ac:dyDescent="0.25">
      <c r="B214" s="99" t="s">
        <v>340</v>
      </c>
      <c r="F214" s="100"/>
      <c r="G214" s="112">
        <v>42433</v>
      </c>
      <c r="H214" s="98">
        <v>999729</v>
      </c>
      <c r="I214" s="101">
        <v>5905011.5800000001</v>
      </c>
      <c r="L214" s="101">
        <v>4502075.17</v>
      </c>
      <c r="M214" s="101"/>
      <c r="N214" s="120"/>
    </row>
    <row r="215" spans="1:14" x14ac:dyDescent="0.25">
      <c r="F215" s="100"/>
      <c r="G215" s="112">
        <v>42471</v>
      </c>
      <c r="H215" s="98">
        <v>999765</v>
      </c>
      <c r="I215" s="101">
        <v>5936039.6399999997</v>
      </c>
      <c r="L215" s="101">
        <v>3128986.81</v>
      </c>
      <c r="M215" s="116"/>
      <c r="N215" s="120"/>
    </row>
    <row r="216" spans="1:14" x14ac:dyDescent="0.25">
      <c r="F216" s="100"/>
      <c r="G216" s="112">
        <v>42523</v>
      </c>
      <c r="H216" s="98">
        <v>999802</v>
      </c>
      <c r="I216" s="101">
        <v>2208605.87</v>
      </c>
      <c r="L216" s="101">
        <v>1858931.33</v>
      </c>
      <c r="M216" s="116"/>
      <c r="N216" s="120"/>
    </row>
    <row r="217" spans="1:14" x14ac:dyDescent="0.25">
      <c r="F217" s="100"/>
      <c r="G217" s="112">
        <v>42598</v>
      </c>
      <c r="H217" s="98">
        <v>1029826</v>
      </c>
      <c r="I217" s="101">
        <v>1522507.98</v>
      </c>
      <c r="L217" s="101">
        <v>1433637.62</v>
      </c>
      <c r="M217" s="116"/>
      <c r="N217" s="120"/>
    </row>
    <row r="218" spans="1:14" x14ac:dyDescent="0.25">
      <c r="F218" s="100"/>
      <c r="G218" s="112">
        <v>42598</v>
      </c>
      <c r="H218" s="98">
        <v>1029826</v>
      </c>
      <c r="K218" s="100" t="s">
        <v>341</v>
      </c>
      <c r="L218" s="101">
        <v>1404965.71</v>
      </c>
      <c r="M218" s="101"/>
      <c r="N218" s="120"/>
    </row>
    <row r="219" spans="1:14" x14ac:dyDescent="0.25">
      <c r="F219" s="100"/>
      <c r="G219" s="112"/>
      <c r="L219" s="120">
        <v>907743.68</v>
      </c>
      <c r="M219" s="101"/>
      <c r="N219" s="120">
        <f>D213-F213</f>
        <v>527834.9299999997</v>
      </c>
    </row>
    <row r="220" spans="1:14" ht="15.75" thickBot="1" x14ac:dyDescent="0.3">
      <c r="F220" s="100"/>
      <c r="G220" s="112"/>
      <c r="I220" s="128">
        <f>SUM(I214:I218)</f>
        <v>15572165.07</v>
      </c>
      <c r="J220" s="127"/>
      <c r="K220" s="127">
        <f>SUM(K214:K218)</f>
        <v>0</v>
      </c>
      <c r="L220" s="128">
        <f>SUM(L213:L219)</f>
        <v>15572165.080499999</v>
      </c>
      <c r="M220" s="128">
        <f>SUM(M213:M218)</f>
        <v>0</v>
      </c>
      <c r="N220" s="128">
        <f>SUM(N213:N218)</f>
        <v>0</v>
      </c>
    </row>
    <row r="221" spans="1:14" ht="16.5" thickTop="1" thickBot="1" x14ac:dyDescent="0.3">
      <c r="D221" s="127">
        <f>SUM(D213:D220)</f>
        <v>16100000</v>
      </c>
      <c r="E221" s="127">
        <f>SUM(E213:E220)</f>
        <v>0</v>
      </c>
      <c r="F221" s="127">
        <f>SUM(F213:F220)</f>
        <v>15572165.07</v>
      </c>
      <c r="G221" s="112"/>
      <c r="I221" s="128">
        <f>SUM(I214:I220)</f>
        <v>31144330.140000001</v>
      </c>
      <c r="J221" s="127"/>
      <c r="K221" s="127">
        <f>SUM(K214:K220)</f>
        <v>0</v>
      </c>
      <c r="L221" s="128">
        <f>SUM(L214:L220)</f>
        <v>28808505.4005</v>
      </c>
      <c r="M221" s="128">
        <f>SUM(M95:M220)</f>
        <v>55987256.279999994</v>
      </c>
      <c r="N221" s="136">
        <f>SUM(N95:N220)</f>
        <v>48335911.539999999</v>
      </c>
    </row>
    <row r="222" spans="1:14" ht="15.75" thickTop="1" x14ac:dyDescent="0.25">
      <c r="D222" s="129"/>
      <c r="E222" s="129"/>
      <c r="F222" s="129"/>
      <c r="G222" s="112"/>
      <c r="I222" s="130"/>
      <c r="J222" s="129"/>
      <c r="K222" s="129"/>
      <c r="L222" s="130"/>
      <c r="M222" s="130"/>
      <c r="N222" s="120"/>
    </row>
    <row r="223" spans="1:14" x14ac:dyDescent="0.25">
      <c r="B223" s="102" t="s">
        <v>342</v>
      </c>
      <c r="M223" s="116"/>
      <c r="N223" s="120"/>
    </row>
    <row r="224" spans="1:14" x14ac:dyDescent="0.25">
      <c r="A224" s="131" t="s">
        <v>343</v>
      </c>
      <c r="M224" s="116"/>
      <c r="N224" s="120"/>
    </row>
    <row r="225" spans="1:14" x14ac:dyDescent="0.25">
      <c r="A225" s="98">
        <v>1</v>
      </c>
      <c r="B225" s="99" t="s">
        <v>293</v>
      </c>
      <c r="D225" s="134">
        <v>10000000</v>
      </c>
      <c r="E225" s="100">
        <f>+D225*0.02</f>
        <v>200000</v>
      </c>
      <c r="F225" s="100">
        <f>+D225-E225</f>
        <v>9800000</v>
      </c>
      <c r="G225" s="112">
        <v>42461</v>
      </c>
      <c r="H225" s="98">
        <v>999756</v>
      </c>
      <c r="I225" s="101">
        <v>1500000</v>
      </c>
      <c r="K225" s="100">
        <v>30000</v>
      </c>
      <c r="L225" s="101">
        <f>+I225-K225</f>
        <v>1470000</v>
      </c>
      <c r="M225" s="101">
        <f>L225</f>
        <v>1470000</v>
      </c>
      <c r="N225" s="120">
        <v>8330000</v>
      </c>
    </row>
    <row r="226" spans="1:14" x14ac:dyDescent="0.25">
      <c r="B226" s="99" t="s">
        <v>344</v>
      </c>
      <c r="D226" s="134"/>
      <c r="F226" s="100"/>
      <c r="G226" s="112"/>
      <c r="M226" s="101"/>
      <c r="N226" s="120"/>
    </row>
    <row r="227" spans="1:14" x14ac:dyDescent="0.25">
      <c r="A227" s="98">
        <v>2</v>
      </c>
      <c r="B227" s="99" t="s">
        <v>345</v>
      </c>
      <c r="D227" s="134">
        <v>10000000</v>
      </c>
      <c r="E227" s="100">
        <f>+D227*0.02</f>
        <v>200000</v>
      </c>
      <c r="F227" s="100">
        <f>+D227-E227</f>
        <v>9800000</v>
      </c>
      <c r="G227" s="112">
        <v>42423</v>
      </c>
      <c r="H227" s="98">
        <v>2300369</v>
      </c>
      <c r="I227" s="101">
        <v>1500000</v>
      </c>
      <c r="K227" s="100">
        <v>30000</v>
      </c>
      <c r="L227" s="101">
        <f>+I227-K227</f>
        <v>1470000</v>
      </c>
      <c r="M227" s="101">
        <f>L227</f>
        <v>1470000</v>
      </c>
      <c r="N227" s="120">
        <v>8330000</v>
      </c>
    </row>
    <row r="228" spans="1:14" x14ac:dyDescent="0.25">
      <c r="B228" s="99" t="s">
        <v>346</v>
      </c>
      <c r="D228" s="134"/>
      <c r="F228" s="100"/>
      <c r="G228" s="112"/>
      <c r="M228" s="101"/>
      <c r="N228" s="120"/>
    </row>
    <row r="229" spans="1:14" x14ac:dyDescent="0.25">
      <c r="A229" s="98">
        <v>3</v>
      </c>
      <c r="B229" s="99" t="s">
        <v>347</v>
      </c>
      <c r="D229" s="134">
        <v>3300000</v>
      </c>
      <c r="E229" s="100">
        <f>+D229*0.02</f>
        <v>66000</v>
      </c>
      <c r="F229" s="100">
        <f>+D229-E229</f>
        <v>3234000</v>
      </c>
      <c r="G229" s="112">
        <v>42424</v>
      </c>
      <c r="H229" s="98">
        <v>999718</v>
      </c>
      <c r="I229" s="101">
        <v>495000</v>
      </c>
      <c r="K229" s="100">
        <v>9900</v>
      </c>
      <c r="L229" s="101">
        <f>+I229-K229</f>
        <v>485100</v>
      </c>
      <c r="M229" s="116"/>
      <c r="N229" s="120"/>
    </row>
    <row r="230" spans="1:14" x14ac:dyDescent="0.25">
      <c r="B230" s="99" t="s">
        <v>348</v>
      </c>
      <c r="D230" s="134"/>
      <c r="F230" s="100"/>
      <c r="G230" s="112">
        <v>42549</v>
      </c>
      <c r="H230" s="98">
        <v>999841</v>
      </c>
      <c r="I230" s="101">
        <v>1320000</v>
      </c>
      <c r="K230" s="100">
        <v>26400</v>
      </c>
      <c r="L230" s="101">
        <f>+I230-K230</f>
        <v>1293600</v>
      </c>
      <c r="M230" s="101">
        <f>L230</f>
        <v>1293600</v>
      </c>
      <c r="N230" s="120">
        <v>1455300</v>
      </c>
    </row>
    <row r="231" spans="1:14" x14ac:dyDescent="0.25">
      <c r="D231" s="134"/>
      <c r="F231" s="100"/>
      <c r="G231" s="112"/>
      <c r="I231" s="117">
        <f>SUM(I229:I230)</f>
        <v>1815000</v>
      </c>
      <c r="J231" s="118"/>
      <c r="K231" s="118">
        <f>SUM(K229:K230)</f>
        <v>36300</v>
      </c>
      <c r="L231" s="117">
        <f>SUM(L229:L230)</f>
        <v>1778700</v>
      </c>
      <c r="M231" s="101"/>
      <c r="N231" s="120"/>
    </row>
    <row r="232" spans="1:14" x14ac:dyDescent="0.25">
      <c r="D232" s="134"/>
      <c r="F232" s="100"/>
      <c r="G232" s="112"/>
      <c r="M232" s="101"/>
      <c r="N232" s="120"/>
    </row>
    <row r="233" spans="1:14" x14ac:dyDescent="0.25">
      <c r="A233" s="98">
        <v>4</v>
      </c>
      <c r="B233" s="99" t="s">
        <v>349</v>
      </c>
      <c r="D233" s="134">
        <v>20000000</v>
      </c>
      <c r="E233" s="100">
        <f>+D233*0.02</f>
        <v>400000</v>
      </c>
      <c r="F233" s="100">
        <f>+D233-E233</f>
        <v>19600000</v>
      </c>
      <c r="G233" s="112">
        <v>42419</v>
      </c>
      <c r="H233" s="98">
        <v>2300352</v>
      </c>
      <c r="I233" s="101">
        <v>3000000</v>
      </c>
      <c r="K233" s="100">
        <v>60000</v>
      </c>
      <c r="L233" s="101">
        <f>+I233-K233</f>
        <v>2940000</v>
      </c>
      <c r="M233" s="116"/>
      <c r="N233" s="120"/>
    </row>
    <row r="234" spans="1:14" x14ac:dyDescent="0.25">
      <c r="B234" s="99" t="s">
        <v>261</v>
      </c>
      <c r="D234" s="134"/>
      <c r="F234" s="100"/>
      <c r="G234" s="112">
        <v>42502</v>
      </c>
      <c r="H234" s="98">
        <v>999783</v>
      </c>
      <c r="I234" s="101">
        <v>8000000</v>
      </c>
      <c r="K234" s="100">
        <v>160000</v>
      </c>
      <c r="L234" s="101">
        <f>+I234-K234</f>
        <v>7840000</v>
      </c>
      <c r="M234" s="116"/>
      <c r="N234" s="120"/>
    </row>
    <row r="235" spans="1:14" x14ac:dyDescent="0.25">
      <c r="D235" s="134"/>
      <c r="F235" s="100"/>
      <c r="G235" s="112">
        <v>42548</v>
      </c>
      <c r="H235" s="98">
        <v>999835</v>
      </c>
      <c r="I235" s="101">
        <v>7000000</v>
      </c>
      <c r="K235" s="100">
        <v>140000</v>
      </c>
      <c r="L235" s="101">
        <f>+I235-K235</f>
        <v>6860000</v>
      </c>
      <c r="M235" s="101">
        <f>L235</f>
        <v>6860000</v>
      </c>
      <c r="N235" s="120">
        <v>1960000</v>
      </c>
    </row>
    <row r="236" spans="1:14" x14ac:dyDescent="0.25">
      <c r="D236" s="134"/>
      <c r="F236" s="100"/>
      <c r="G236" s="112"/>
      <c r="I236" s="117">
        <f>SUM(I233:I235)</f>
        <v>18000000</v>
      </c>
      <c r="J236" s="118"/>
      <c r="K236" s="118">
        <f>SUM(K233:K235)</f>
        <v>360000</v>
      </c>
      <c r="L236" s="117">
        <f>SUM(L233:L235)</f>
        <v>17640000</v>
      </c>
      <c r="M236" s="101"/>
      <c r="N236" s="120"/>
    </row>
    <row r="237" spans="1:14" x14ac:dyDescent="0.25">
      <c r="D237" s="134"/>
      <c r="F237" s="100"/>
      <c r="G237" s="112"/>
      <c r="M237" s="101"/>
      <c r="N237" s="120"/>
    </row>
    <row r="238" spans="1:14" x14ac:dyDescent="0.25">
      <c r="A238" s="98">
        <v>5</v>
      </c>
      <c r="B238" s="99" t="s">
        <v>350</v>
      </c>
      <c r="D238" s="134">
        <v>9100000</v>
      </c>
      <c r="E238" s="100">
        <f>+D238*0.02</f>
        <v>182000</v>
      </c>
      <c r="F238" s="100">
        <f>+D238-E238</f>
        <v>8918000</v>
      </c>
      <c r="G238" s="112">
        <v>42437</v>
      </c>
      <c r="H238" s="98">
        <v>999733</v>
      </c>
      <c r="I238" s="101">
        <v>1362244.9</v>
      </c>
      <c r="K238" s="100">
        <v>27244.9</v>
      </c>
      <c r="L238" s="101">
        <f>+I238-K238</f>
        <v>1335000</v>
      </c>
      <c r="M238" s="116"/>
      <c r="N238" s="120"/>
    </row>
    <row r="239" spans="1:14" x14ac:dyDescent="0.25">
      <c r="B239" s="99" t="s">
        <v>351</v>
      </c>
      <c r="D239" s="134"/>
      <c r="F239" s="100"/>
      <c r="G239" s="112">
        <v>42549</v>
      </c>
      <c r="H239" s="98">
        <v>999842</v>
      </c>
      <c r="I239" s="101">
        <v>3640000</v>
      </c>
      <c r="K239" s="100">
        <v>72800</v>
      </c>
      <c r="L239" s="101">
        <f>+I239-K239</f>
        <v>3567200</v>
      </c>
      <c r="M239" s="116"/>
      <c r="N239" s="120"/>
    </row>
    <row r="240" spans="1:14" x14ac:dyDescent="0.25">
      <c r="B240" s="99" t="s">
        <v>352</v>
      </c>
      <c r="D240" s="134"/>
      <c r="F240" s="100"/>
      <c r="G240" s="112">
        <v>42600</v>
      </c>
      <c r="H240" s="98">
        <v>1029836</v>
      </c>
      <c r="I240" s="101">
        <v>4079387.75</v>
      </c>
      <c r="K240" s="100">
        <v>81587.759999999995</v>
      </c>
      <c r="L240" s="101">
        <f>+I240-K240</f>
        <v>3997799.99</v>
      </c>
      <c r="M240" s="116"/>
      <c r="N240" s="101">
        <f>+F238-L241</f>
        <v>18000.009999999776</v>
      </c>
    </row>
    <row r="241" spans="1:14" x14ac:dyDescent="0.25">
      <c r="D241" s="134"/>
      <c r="F241" s="100"/>
      <c r="G241" s="112"/>
      <c r="I241" s="117">
        <f>SUM(I238:I240)</f>
        <v>9081632.6500000004</v>
      </c>
      <c r="J241" s="118"/>
      <c r="K241" s="118">
        <f>SUM(K238:K240)</f>
        <v>181632.65999999997</v>
      </c>
      <c r="L241" s="117">
        <f>SUM(L238:L240)</f>
        <v>8899999.9900000002</v>
      </c>
      <c r="M241" s="101"/>
      <c r="N241" s="120"/>
    </row>
    <row r="242" spans="1:14" x14ac:dyDescent="0.25">
      <c r="A242" s="131" t="s">
        <v>250</v>
      </c>
      <c r="D242" s="134"/>
      <c r="F242" s="100"/>
      <c r="G242" s="99"/>
      <c r="M242" s="101"/>
      <c r="N242" s="120"/>
    </row>
    <row r="243" spans="1:14" x14ac:dyDescent="0.25">
      <c r="A243" s="98">
        <v>6</v>
      </c>
      <c r="B243" s="99" t="s">
        <v>268</v>
      </c>
      <c r="D243" s="134">
        <v>20000000</v>
      </c>
      <c r="E243" s="100">
        <f>+D243*0.02</f>
        <v>400000</v>
      </c>
      <c r="F243" s="100">
        <f>+D243-E243</f>
        <v>19600000</v>
      </c>
      <c r="G243" s="112">
        <v>42436</v>
      </c>
      <c r="H243" s="98">
        <v>999732</v>
      </c>
      <c r="I243" s="101">
        <v>3000000</v>
      </c>
      <c r="K243" s="100">
        <v>60000</v>
      </c>
      <c r="L243" s="101">
        <f>+I243-K243</f>
        <v>2940000</v>
      </c>
      <c r="M243" s="116"/>
      <c r="N243" s="120"/>
    </row>
    <row r="244" spans="1:14" x14ac:dyDescent="0.25">
      <c r="B244" s="99" t="s">
        <v>353</v>
      </c>
      <c r="D244" s="134"/>
      <c r="F244" s="100"/>
      <c r="G244" s="112">
        <v>42600</v>
      </c>
      <c r="H244" s="98">
        <v>1029832</v>
      </c>
      <c r="I244" s="101">
        <v>8000000</v>
      </c>
      <c r="K244" s="100">
        <v>160000</v>
      </c>
      <c r="L244" s="101">
        <f>+I244-K244</f>
        <v>7840000</v>
      </c>
      <c r="M244" s="101">
        <f>L244</f>
        <v>7840000</v>
      </c>
      <c r="N244" s="120">
        <v>8820000</v>
      </c>
    </row>
    <row r="245" spans="1:14" x14ac:dyDescent="0.25">
      <c r="D245" s="134"/>
      <c r="F245" s="100"/>
      <c r="G245" s="112"/>
      <c r="I245" s="117">
        <f>SUM(I243:I244)</f>
        <v>11000000</v>
      </c>
      <c r="J245" s="118"/>
      <c r="K245" s="118">
        <f>SUM(K243:K244)</f>
        <v>220000</v>
      </c>
      <c r="L245" s="117">
        <f>SUM(L243:L244)</f>
        <v>10780000</v>
      </c>
      <c r="M245" s="101"/>
      <c r="N245" s="120"/>
    </row>
    <row r="246" spans="1:14" x14ac:dyDescent="0.25">
      <c r="D246" s="134"/>
      <c r="F246" s="100"/>
      <c r="G246" s="112"/>
      <c r="M246" s="101"/>
      <c r="N246" s="120"/>
    </row>
    <row r="247" spans="1:14" x14ac:dyDescent="0.25">
      <c r="A247" s="98">
        <v>7</v>
      </c>
      <c r="B247" s="99" t="s">
        <v>354</v>
      </c>
      <c r="D247" s="134">
        <v>5300000</v>
      </c>
      <c r="E247" s="100">
        <f>+D247*0.02</f>
        <v>106000</v>
      </c>
      <c r="F247" s="100">
        <f>+D247-E247</f>
        <v>5194000</v>
      </c>
      <c r="G247" s="112">
        <v>42438</v>
      </c>
      <c r="H247" s="98">
        <v>999737</v>
      </c>
      <c r="I247" s="101">
        <v>795000</v>
      </c>
      <c r="K247" s="100">
        <v>15900</v>
      </c>
      <c r="L247" s="101">
        <f>+I247-K247</f>
        <v>779100</v>
      </c>
      <c r="M247" s="101">
        <f>L247</f>
        <v>779100</v>
      </c>
      <c r="N247" s="120">
        <v>4414900</v>
      </c>
    </row>
    <row r="248" spans="1:14" x14ac:dyDescent="0.25">
      <c r="B248" s="99" t="s">
        <v>355</v>
      </c>
      <c r="D248" s="134"/>
      <c r="F248" s="100"/>
      <c r="G248" s="112"/>
      <c r="M248" s="101"/>
      <c r="N248" s="120"/>
    </row>
    <row r="249" spans="1:14" x14ac:dyDescent="0.25">
      <c r="A249" s="98">
        <f>A247+1</f>
        <v>8</v>
      </c>
      <c r="B249" s="99" t="s">
        <v>356</v>
      </c>
      <c r="D249" s="134">
        <v>7000000</v>
      </c>
      <c r="E249" s="100">
        <f>+D249*0.02</f>
        <v>140000</v>
      </c>
      <c r="F249" s="100">
        <f>+D249-E249</f>
        <v>6860000</v>
      </c>
      <c r="G249" s="112">
        <v>42517</v>
      </c>
      <c r="H249" s="98">
        <v>999796</v>
      </c>
      <c r="I249" s="101">
        <v>1050000</v>
      </c>
      <c r="K249" s="100">
        <v>21000</v>
      </c>
      <c r="L249" s="101">
        <f>+I249-K249</f>
        <v>1029000</v>
      </c>
      <c r="M249" s="101">
        <f>L249</f>
        <v>1029000</v>
      </c>
      <c r="N249" s="120">
        <v>5831000</v>
      </c>
    </row>
    <row r="250" spans="1:14" x14ac:dyDescent="0.25">
      <c r="B250" s="99" t="s">
        <v>357</v>
      </c>
      <c r="D250" s="134"/>
      <c r="F250" s="100"/>
      <c r="G250" s="112"/>
      <c r="M250" s="101"/>
      <c r="N250" s="120"/>
    </row>
    <row r="251" spans="1:14" x14ac:dyDescent="0.25">
      <c r="A251" s="98">
        <f>A249+1</f>
        <v>9</v>
      </c>
      <c r="B251" s="99" t="s">
        <v>358</v>
      </c>
      <c r="D251" s="134">
        <v>8000000</v>
      </c>
      <c r="E251" s="100">
        <f>+D251*0.02</f>
        <v>160000</v>
      </c>
      <c r="F251" s="100">
        <f>+D251-E251</f>
        <v>7840000</v>
      </c>
      <c r="G251" s="112"/>
      <c r="L251" s="101">
        <f>+I251-K251</f>
        <v>0</v>
      </c>
      <c r="M251" s="116"/>
      <c r="N251" s="133">
        <v>8000000</v>
      </c>
    </row>
    <row r="252" spans="1:14" x14ac:dyDescent="0.25">
      <c r="B252" s="99" t="s">
        <v>359</v>
      </c>
      <c r="D252" s="134"/>
      <c r="F252" s="100"/>
      <c r="G252" s="112"/>
      <c r="M252" s="116"/>
      <c r="N252" s="133"/>
    </row>
    <row r="253" spans="1:14" x14ac:dyDescent="0.25">
      <c r="B253" s="99" t="s">
        <v>360</v>
      </c>
      <c r="D253" s="134"/>
      <c r="F253" s="100"/>
      <c r="G253" s="112"/>
      <c r="M253" s="116"/>
      <c r="N253" s="133"/>
    </row>
    <row r="254" spans="1:14" x14ac:dyDescent="0.25">
      <c r="A254" s="98">
        <f>A251+1</f>
        <v>10</v>
      </c>
      <c r="B254" s="99" t="s">
        <v>361</v>
      </c>
      <c r="D254" s="134">
        <v>6000000</v>
      </c>
      <c r="E254" s="100">
        <f>+D254*0.02</f>
        <v>120000</v>
      </c>
      <c r="F254" s="100">
        <f>+D254-E254</f>
        <v>5880000</v>
      </c>
      <c r="G254" s="112">
        <v>42445</v>
      </c>
      <c r="H254" s="98">
        <v>999744</v>
      </c>
      <c r="I254" s="101">
        <v>900000</v>
      </c>
      <c r="K254" s="100">
        <v>18000</v>
      </c>
      <c r="L254" s="101">
        <f>+I254-K254</f>
        <v>882000</v>
      </c>
      <c r="M254" s="101">
        <f>L254</f>
        <v>882000</v>
      </c>
      <c r="N254" s="120">
        <v>4998000</v>
      </c>
    </row>
    <row r="255" spans="1:14" x14ac:dyDescent="0.25">
      <c r="B255" s="99" t="s">
        <v>362</v>
      </c>
      <c r="D255" s="134"/>
      <c r="F255" s="100"/>
      <c r="G255" s="112"/>
      <c r="M255" s="101"/>
      <c r="N255" s="120"/>
    </row>
    <row r="256" spans="1:14" x14ac:dyDescent="0.25">
      <c r="B256" s="99" t="s">
        <v>320</v>
      </c>
      <c r="D256" s="134"/>
      <c r="F256" s="100"/>
      <c r="G256" s="112"/>
      <c r="M256" s="101"/>
      <c r="N256" s="120"/>
    </row>
    <row r="257" spans="1:14" x14ac:dyDescent="0.25">
      <c r="A257" s="131" t="s">
        <v>254</v>
      </c>
      <c r="D257" s="134"/>
      <c r="F257" s="100"/>
      <c r="G257" s="99"/>
      <c r="M257" s="101"/>
      <c r="N257" s="120"/>
    </row>
    <row r="258" spans="1:14" x14ac:dyDescent="0.25">
      <c r="A258" s="98">
        <f>1+A254</f>
        <v>11</v>
      </c>
      <c r="B258" s="99" t="s">
        <v>363</v>
      </c>
      <c r="D258" s="134">
        <v>5000000</v>
      </c>
      <c r="E258" s="100">
        <f>+D258*0.02</f>
        <v>100000</v>
      </c>
      <c r="F258" s="100">
        <f>+D258-E258</f>
        <v>4900000</v>
      </c>
      <c r="G258" s="112">
        <v>42419</v>
      </c>
      <c r="H258" s="98">
        <v>2300364</v>
      </c>
      <c r="I258" s="101">
        <v>750000</v>
      </c>
      <c r="K258" s="100">
        <v>15000</v>
      </c>
      <c r="L258" s="101">
        <f>+I258-K258</f>
        <v>735000</v>
      </c>
      <c r="M258" s="101">
        <f>L258</f>
        <v>735000</v>
      </c>
      <c r="N258" s="120">
        <v>4165000</v>
      </c>
    </row>
    <row r="259" spans="1:14" x14ac:dyDescent="0.25">
      <c r="B259" s="99" t="s">
        <v>364</v>
      </c>
      <c r="D259" s="134"/>
      <c r="F259" s="100"/>
      <c r="G259" s="112"/>
      <c r="M259" s="101"/>
      <c r="N259" s="120"/>
    </row>
    <row r="260" spans="1:14" x14ac:dyDescent="0.25">
      <c r="A260" s="98">
        <f>A258+1</f>
        <v>12</v>
      </c>
      <c r="B260" s="99" t="s">
        <v>365</v>
      </c>
      <c r="D260" s="134">
        <v>5000000</v>
      </c>
      <c r="E260" s="100">
        <f>+D260*0.02</f>
        <v>100000</v>
      </c>
      <c r="F260" s="100">
        <f>+D260-E260</f>
        <v>4900000</v>
      </c>
      <c r="G260" s="112">
        <v>42419</v>
      </c>
      <c r="H260" s="98">
        <v>2300363</v>
      </c>
      <c r="I260" s="101">
        <v>750000</v>
      </c>
      <c r="K260" s="100">
        <v>15000</v>
      </c>
      <c r="L260" s="101">
        <f>+I260-K260</f>
        <v>735000</v>
      </c>
      <c r="M260" s="101">
        <f>L260</f>
        <v>735000</v>
      </c>
      <c r="N260" s="120">
        <v>4165000</v>
      </c>
    </row>
    <row r="261" spans="1:14" x14ac:dyDescent="0.25">
      <c r="B261" s="99" t="s">
        <v>364</v>
      </c>
      <c r="D261" s="134"/>
      <c r="F261" s="100"/>
      <c r="G261" s="112"/>
      <c r="M261" s="101"/>
      <c r="N261" s="120"/>
    </row>
    <row r="262" spans="1:14" x14ac:dyDescent="0.25">
      <c r="A262" s="98">
        <f>A260+1</f>
        <v>13</v>
      </c>
      <c r="B262" s="99" t="s">
        <v>366</v>
      </c>
      <c r="D262" s="134">
        <v>5000000</v>
      </c>
      <c r="E262" s="100">
        <f>+D262*0.02</f>
        <v>100000</v>
      </c>
      <c r="F262" s="100">
        <f>+D262-E262</f>
        <v>4900000</v>
      </c>
      <c r="G262" s="112">
        <v>42419</v>
      </c>
      <c r="H262" s="98">
        <v>2300365</v>
      </c>
      <c r="I262" s="101">
        <v>750000</v>
      </c>
      <c r="K262" s="100">
        <v>15000</v>
      </c>
      <c r="L262" s="101">
        <f>+I262-K262</f>
        <v>735000</v>
      </c>
      <c r="M262" s="101">
        <f>L262</f>
        <v>735000</v>
      </c>
      <c r="N262" s="120">
        <v>4165000</v>
      </c>
    </row>
    <row r="263" spans="1:14" x14ac:dyDescent="0.25">
      <c r="A263" s="98">
        <f>A262+1</f>
        <v>14</v>
      </c>
      <c r="B263" s="99" t="s">
        <v>193</v>
      </c>
      <c r="D263" s="134">
        <v>5000000</v>
      </c>
      <c r="E263" s="100">
        <f>+D263*0.02</f>
        <v>100000</v>
      </c>
      <c r="F263" s="100">
        <f>+D263-E263</f>
        <v>4900000</v>
      </c>
      <c r="G263" s="112">
        <v>42447</v>
      </c>
      <c r="H263" s="98">
        <v>999751</v>
      </c>
      <c r="I263" s="101">
        <v>750000</v>
      </c>
      <c r="K263" s="100">
        <v>15000</v>
      </c>
      <c r="L263" s="101">
        <f>+I263-K263</f>
        <v>735000</v>
      </c>
      <c r="M263" s="116"/>
      <c r="N263" s="120"/>
    </row>
    <row r="264" spans="1:14" x14ac:dyDescent="0.25">
      <c r="D264" s="134"/>
      <c r="F264" s="100"/>
      <c r="G264" s="112">
        <v>42564</v>
      </c>
      <c r="H264" s="98">
        <v>999875</v>
      </c>
      <c r="I264" s="101">
        <v>3750000</v>
      </c>
      <c r="K264" s="100">
        <v>75000</v>
      </c>
      <c r="L264" s="101">
        <f>+I264-K264</f>
        <v>3675000</v>
      </c>
      <c r="M264" s="101">
        <f>L264</f>
        <v>3675000</v>
      </c>
      <c r="N264" s="120">
        <v>490000</v>
      </c>
    </row>
    <row r="265" spans="1:14" x14ac:dyDescent="0.25">
      <c r="D265" s="134"/>
      <c r="F265" s="100"/>
      <c r="G265" s="112"/>
      <c r="I265" s="117">
        <f>SUM(I263:I264)</f>
        <v>4500000</v>
      </c>
      <c r="J265" s="118"/>
      <c r="K265" s="118">
        <f>SUM(K263:K264)</f>
        <v>90000</v>
      </c>
      <c r="L265" s="117">
        <f>SUM(L263:L264)</f>
        <v>4410000</v>
      </c>
      <c r="M265" s="101"/>
      <c r="N265" s="120"/>
    </row>
    <row r="266" spans="1:14" x14ac:dyDescent="0.25">
      <c r="D266" s="134"/>
      <c r="F266" s="100"/>
      <c r="G266" s="112"/>
      <c r="M266" s="101"/>
      <c r="N266" s="120"/>
    </row>
    <row r="267" spans="1:14" x14ac:dyDescent="0.25">
      <c r="A267" s="98">
        <v>15</v>
      </c>
      <c r="B267" s="99" t="s">
        <v>367</v>
      </c>
      <c r="D267" s="134">
        <v>2700000</v>
      </c>
      <c r="E267" s="100">
        <f>+D267*0.02</f>
        <v>54000</v>
      </c>
      <c r="F267" s="100">
        <f>+D267-E267</f>
        <v>2646000</v>
      </c>
      <c r="G267" s="112">
        <v>42440</v>
      </c>
      <c r="H267" s="98">
        <v>999743</v>
      </c>
      <c r="I267" s="101">
        <v>405000</v>
      </c>
      <c r="K267" s="100">
        <v>8100</v>
      </c>
      <c r="L267" s="101">
        <f>+I267-K267</f>
        <v>396900</v>
      </c>
      <c r="M267" s="101">
        <f>L267</f>
        <v>396900</v>
      </c>
      <c r="N267" s="120">
        <v>2249100</v>
      </c>
    </row>
    <row r="268" spans="1:14" x14ac:dyDescent="0.25">
      <c r="B268" s="99" t="s">
        <v>364</v>
      </c>
      <c r="D268" s="134"/>
      <c r="F268" s="100"/>
      <c r="G268" s="112"/>
      <c r="M268" s="101"/>
      <c r="N268" s="120"/>
    </row>
    <row r="269" spans="1:14" x14ac:dyDescent="0.25">
      <c r="A269" s="98">
        <v>16</v>
      </c>
      <c r="B269" s="99" t="s">
        <v>196</v>
      </c>
      <c r="D269" s="134">
        <v>10000000</v>
      </c>
      <c r="E269" s="100">
        <f>+D269*0.02</f>
        <v>200000</v>
      </c>
      <c r="F269" s="100">
        <f>+D269-E269</f>
        <v>9800000</v>
      </c>
      <c r="G269" s="112">
        <v>42461</v>
      </c>
      <c r="H269" s="98">
        <v>999755</v>
      </c>
      <c r="I269" s="101">
        <v>1500000</v>
      </c>
      <c r="K269" s="100">
        <v>30000</v>
      </c>
      <c r="L269" s="101">
        <f>+I269-K269</f>
        <v>1470000</v>
      </c>
      <c r="M269" s="116"/>
      <c r="N269" s="120"/>
    </row>
    <row r="270" spans="1:14" x14ac:dyDescent="0.25">
      <c r="D270" s="134"/>
      <c r="F270" s="100"/>
      <c r="G270" s="112">
        <v>42472</v>
      </c>
      <c r="H270" s="98">
        <v>999766</v>
      </c>
      <c r="I270" s="101">
        <v>1500000</v>
      </c>
      <c r="K270" s="100">
        <v>30000</v>
      </c>
      <c r="L270" s="101">
        <f>+I270-K270</f>
        <v>1470000</v>
      </c>
      <c r="M270" s="116"/>
      <c r="N270" s="120"/>
    </row>
    <row r="271" spans="1:14" x14ac:dyDescent="0.25">
      <c r="D271" s="134"/>
      <c r="F271" s="100"/>
      <c r="G271" s="112">
        <v>42662</v>
      </c>
      <c r="H271" s="98">
        <v>1030045</v>
      </c>
      <c r="I271" s="101">
        <v>4000000</v>
      </c>
      <c r="K271" s="100">
        <v>80000</v>
      </c>
      <c r="L271" s="101">
        <f>+I271-K271</f>
        <v>3920000</v>
      </c>
      <c r="M271" s="101">
        <f>L271</f>
        <v>3920000</v>
      </c>
      <c r="N271" s="120">
        <v>2940000</v>
      </c>
    </row>
    <row r="272" spans="1:14" x14ac:dyDescent="0.25">
      <c r="D272" s="134"/>
      <c r="F272" s="100"/>
      <c r="G272" s="112"/>
      <c r="I272" s="117">
        <f>SUM(I269:I271)</f>
        <v>7000000</v>
      </c>
      <c r="J272" s="118"/>
      <c r="K272" s="118">
        <f>SUM(K269:K271)</f>
        <v>140000</v>
      </c>
      <c r="L272" s="117">
        <f>SUM(L269:L271)</f>
        <v>6860000</v>
      </c>
      <c r="M272" s="101"/>
      <c r="N272" s="120"/>
    </row>
    <row r="273" spans="1:14" x14ac:dyDescent="0.25">
      <c r="D273" s="134"/>
      <c r="F273" s="100"/>
      <c r="G273" s="112"/>
      <c r="M273" s="101"/>
      <c r="N273" s="120"/>
    </row>
    <row r="274" spans="1:14" x14ac:dyDescent="0.25">
      <c r="A274" s="98">
        <f>A269+1</f>
        <v>17</v>
      </c>
      <c r="B274" s="99" t="s">
        <v>368</v>
      </c>
      <c r="D274" s="134">
        <v>10000000</v>
      </c>
      <c r="E274" s="100">
        <f>+D274*0.02</f>
        <v>200000</v>
      </c>
      <c r="F274" s="100">
        <f>+D274-E274</f>
        <v>9800000</v>
      </c>
      <c r="G274" s="112"/>
      <c r="M274" s="101"/>
      <c r="N274" s="120">
        <f>D274</f>
        <v>10000000</v>
      </c>
    </row>
    <row r="275" spans="1:14" x14ac:dyDescent="0.25">
      <c r="B275" s="99" t="s">
        <v>369</v>
      </c>
      <c r="D275" s="134"/>
      <c r="F275" s="100"/>
      <c r="G275" s="112"/>
      <c r="M275" s="101"/>
      <c r="N275" s="120"/>
    </row>
    <row r="276" spans="1:14" x14ac:dyDescent="0.25">
      <c r="A276" s="98">
        <f>A274+1</f>
        <v>18</v>
      </c>
      <c r="B276" s="99" t="s">
        <v>370</v>
      </c>
      <c r="D276" s="134">
        <v>12000000</v>
      </c>
      <c r="E276" s="100">
        <f>+D276*0.02</f>
        <v>240000</v>
      </c>
      <c r="F276" s="100">
        <f>+D276-E276</f>
        <v>11760000</v>
      </c>
      <c r="G276" s="112">
        <v>42626</v>
      </c>
      <c r="H276" s="98">
        <v>1029866</v>
      </c>
      <c r="I276" s="101">
        <v>1800000</v>
      </c>
      <c r="K276" s="100">
        <v>36000</v>
      </c>
      <c r="L276" s="101">
        <f>+I276-K276</f>
        <v>1764000</v>
      </c>
      <c r="M276" s="101">
        <f>L276</f>
        <v>1764000</v>
      </c>
      <c r="N276" s="120">
        <v>9996000</v>
      </c>
    </row>
    <row r="277" spans="1:14" x14ac:dyDescent="0.25">
      <c r="B277" s="99" t="s">
        <v>371</v>
      </c>
      <c r="D277" s="134"/>
      <c r="F277" s="100"/>
      <c r="G277" s="112"/>
      <c r="M277" s="101"/>
      <c r="N277" s="120"/>
    </row>
    <row r="278" spans="1:14" x14ac:dyDescent="0.25">
      <c r="A278" s="150"/>
      <c r="D278" s="134"/>
      <c r="F278" s="100"/>
      <c r="G278" s="112"/>
      <c r="H278" s="150"/>
      <c r="M278" s="101"/>
      <c r="N278" s="120"/>
    </row>
    <row r="279" spans="1:14" x14ac:dyDescent="0.25">
      <c r="A279" s="98">
        <f>A276+1</f>
        <v>19</v>
      </c>
      <c r="B279" s="99" t="s">
        <v>372</v>
      </c>
      <c r="D279" s="134">
        <v>3000000</v>
      </c>
      <c r="E279" s="100">
        <f>+D279*0.02</f>
        <v>60000</v>
      </c>
      <c r="F279" s="100">
        <f>+D279-E279</f>
        <v>2940000</v>
      </c>
      <c r="G279" s="112"/>
      <c r="L279" s="101">
        <f>+I279-K279</f>
        <v>0</v>
      </c>
      <c r="M279" s="116"/>
      <c r="N279" s="133">
        <v>3000000</v>
      </c>
    </row>
    <row r="280" spans="1:14" x14ac:dyDescent="0.25">
      <c r="B280" s="99" t="s">
        <v>373</v>
      </c>
      <c r="D280" s="134"/>
      <c r="F280" s="100"/>
      <c r="G280" s="112"/>
      <c r="M280" s="116"/>
      <c r="N280" s="133"/>
    </row>
    <row r="281" spans="1:14" x14ac:dyDescent="0.25">
      <c r="A281" s="98">
        <f>A279+1</f>
        <v>20</v>
      </c>
      <c r="B281" s="99" t="s">
        <v>374</v>
      </c>
      <c r="D281" s="134">
        <v>2000000</v>
      </c>
      <c r="E281" s="100">
        <f>+D281*0.02</f>
        <v>40000</v>
      </c>
      <c r="F281" s="100">
        <f>+D281-E281</f>
        <v>1960000</v>
      </c>
      <c r="G281" s="112"/>
      <c r="L281" s="101">
        <f>+I281-K281</f>
        <v>0</v>
      </c>
      <c r="M281" s="116"/>
      <c r="N281" s="133">
        <v>2000000</v>
      </c>
    </row>
    <row r="282" spans="1:14" x14ac:dyDescent="0.25">
      <c r="B282" s="99" t="s">
        <v>375</v>
      </c>
      <c r="D282" s="134"/>
      <c r="F282" s="100"/>
      <c r="G282" s="112"/>
      <c r="M282" s="116"/>
      <c r="N282" s="133"/>
    </row>
    <row r="283" spans="1:14" x14ac:dyDescent="0.25">
      <c r="A283" s="98">
        <f>A281+1</f>
        <v>21</v>
      </c>
      <c r="B283" s="99" t="s">
        <v>376</v>
      </c>
      <c r="D283" s="134">
        <v>20000000</v>
      </c>
      <c r="E283" s="100">
        <f>+D283*0.02</f>
        <v>400000</v>
      </c>
      <c r="F283" s="100">
        <f>+D283-E283</f>
        <v>19600000</v>
      </c>
      <c r="G283" s="112">
        <v>42419</v>
      </c>
      <c r="H283" s="98">
        <v>2300366</v>
      </c>
      <c r="I283" s="101">
        <v>3000000</v>
      </c>
      <c r="K283" s="100">
        <v>60000</v>
      </c>
      <c r="L283" s="101">
        <f>+I283-K283</f>
        <v>2940000</v>
      </c>
      <c r="M283" s="116"/>
      <c r="N283" s="120"/>
    </row>
    <row r="284" spans="1:14" x14ac:dyDescent="0.25">
      <c r="B284" s="99" t="s">
        <v>377</v>
      </c>
      <c r="D284" s="134"/>
      <c r="F284" s="100"/>
      <c r="G284" s="112">
        <v>42522</v>
      </c>
      <c r="H284" s="98">
        <v>999801</v>
      </c>
      <c r="I284" s="101">
        <v>8000000</v>
      </c>
      <c r="K284" s="100">
        <v>160000</v>
      </c>
      <c r="L284" s="101">
        <f>+I284-K284</f>
        <v>7840000</v>
      </c>
      <c r="M284" s="116"/>
      <c r="N284" s="120"/>
    </row>
    <row r="285" spans="1:14" x14ac:dyDescent="0.25">
      <c r="D285" s="134"/>
      <c r="F285" s="100"/>
      <c r="G285" s="112">
        <v>42593</v>
      </c>
      <c r="H285" s="98">
        <v>1029824</v>
      </c>
      <c r="I285" s="101">
        <v>7000000</v>
      </c>
      <c r="K285" s="100">
        <v>140000</v>
      </c>
      <c r="L285" s="101">
        <f>+I285-K285</f>
        <v>6860000</v>
      </c>
      <c r="M285" s="101">
        <f>L285</f>
        <v>6860000</v>
      </c>
      <c r="N285" s="120">
        <v>1960000</v>
      </c>
    </row>
    <row r="286" spans="1:14" x14ac:dyDescent="0.25">
      <c r="D286" s="134"/>
      <c r="F286" s="100"/>
      <c r="G286" s="112"/>
      <c r="I286" s="117">
        <f>SUM(I283:I285)</f>
        <v>18000000</v>
      </c>
      <c r="J286" s="118"/>
      <c r="K286" s="118">
        <f>SUM(K283:K285)</f>
        <v>360000</v>
      </c>
      <c r="L286" s="117">
        <f>SUM(L283:L285)</f>
        <v>17640000</v>
      </c>
      <c r="M286" s="101"/>
      <c r="N286" s="120"/>
    </row>
    <row r="287" spans="1:14" x14ac:dyDescent="0.25">
      <c r="D287" s="134"/>
      <c r="F287" s="100"/>
      <c r="G287" s="112"/>
      <c r="M287" s="101"/>
      <c r="N287" s="120"/>
    </row>
    <row r="288" spans="1:14" x14ac:dyDescent="0.25">
      <c r="A288" s="98">
        <v>22</v>
      </c>
      <c r="B288" s="99" t="s">
        <v>378</v>
      </c>
      <c r="D288" s="134">
        <v>10000000</v>
      </c>
      <c r="E288" s="100">
        <f>+D288*0.02</f>
        <v>200000</v>
      </c>
      <c r="F288" s="100">
        <f>+D288-E288</f>
        <v>9800000</v>
      </c>
      <c r="G288" s="112">
        <v>42419</v>
      </c>
      <c r="H288" s="98">
        <v>2300367</v>
      </c>
      <c r="I288" s="101">
        <v>1500000</v>
      </c>
      <c r="K288" s="100">
        <v>30000</v>
      </c>
      <c r="L288" s="101">
        <f>+I288-K288</f>
        <v>1470000</v>
      </c>
      <c r="M288" s="116"/>
      <c r="N288" s="120"/>
    </row>
    <row r="289" spans="1:14" x14ac:dyDescent="0.25">
      <c r="D289" s="134"/>
      <c r="F289" s="100"/>
      <c r="G289" s="112">
        <v>42522</v>
      </c>
      <c r="H289" s="98">
        <v>999800</v>
      </c>
      <c r="I289" s="101">
        <v>4000000</v>
      </c>
      <c r="K289" s="100">
        <v>80000</v>
      </c>
      <c r="L289" s="101">
        <f>+I289-K289</f>
        <v>3920000</v>
      </c>
      <c r="M289" s="116"/>
      <c r="N289" s="120"/>
    </row>
    <row r="290" spans="1:14" x14ac:dyDescent="0.25">
      <c r="D290" s="134"/>
      <c r="F290" s="100"/>
      <c r="G290" s="112">
        <v>42593</v>
      </c>
      <c r="H290" s="98">
        <v>1029825</v>
      </c>
      <c r="I290" s="101">
        <v>3500000</v>
      </c>
      <c r="K290" s="100">
        <v>70000</v>
      </c>
      <c r="L290" s="101">
        <f>+I290-K290</f>
        <v>3430000</v>
      </c>
      <c r="M290" s="101">
        <f>L290</f>
        <v>3430000</v>
      </c>
      <c r="N290" s="120">
        <v>980000</v>
      </c>
    </row>
    <row r="291" spans="1:14" x14ac:dyDescent="0.25">
      <c r="D291" s="134"/>
      <c r="F291" s="100"/>
      <c r="G291" s="112"/>
      <c r="I291" s="117">
        <f>SUM(I288:I290)</f>
        <v>9000000</v>
      </c>
      <c r="J291" s="118"/>
      <c r="K291" s="118">
        <f>SUM(K288:K290)</f>
        <v>180000</v>
      </c>
      <c r="L291" s="117">
        <f>SUM(L288:L290)</f>
        <v>8820000</v>
      </c>
      <c r="M291" s="101"/>
      <c r="N291" s="120"/>
    </row>
    <row r="292" spans="1:14" x14ac:dyDescent="0.25">
      <c r="D292" s="134"/>
      <c r="F292" s="100"/>
      <c r="G292" s="112"/>
      <c r="M292" s="101"/>
      <c r="N292" s="120"/>
    </row>
    <row r="293" spans="1:14" x14ac:dyDescent="0.25">
      <c r="A293" s="98">
        <v>23</v>
      </c>
      <c r="B293" s="99" t="s">
        <v>379</v>
      </c>
      <c r="D293" s="134">
        <v>10000000</v>
      </c>
      <c r="E293" s="100">
        <f>+D293*0.02</f>
        <v>200000</v>
      </c>
      <c r="F293" s="100">
        <f>+D293-E293</f>
        <v>9800000</v>
      </c>
      <c r="G293" s="112">
        <v>42423</v>
      </c>
      <c r="H293" s="98">
        <v>2300368</v>
      </c>
      <c r="I293" s="101">
        <v>1500000</v>
      </c>
      <c r="K293" s="100">
        <v>30000</v>
      </c>
      <c r="L293" s="101">
        <f>+I293-K293</f>
        <v>1470000</v>
      </c>
      <c r="M293" s="116"/>
      <c r="N293" s="120"/>
    </row>
    <row r="294" spans="1:14" x14ac:dyDescent="0.25">
      <c r="D294" s="134"/>
      <c r="F294" s="100"/>
      <c r="G294" s="112">
        <v>42522</v>
      </c>
      <c r="H294" s="98">
        <v>999799</v>
      </c>
      <c r="I294" s="101">
        <v>4000000</v>
      </c>
      <c r="K294" s="100">
        <v>80000</v>
      </c>
      <c r="L294" s="101">
        <f>+I294-K294</f>
        <v>3920000</v>
      </c>
      <c r="M294" s="101"/>
      <c r="N294" s="120"/>
    </row>
    <row r="295" spans="1:14" x14ac:dyDescent="0.25">
      <c r="D295" s="134"/>
      <c r="F295" s="100"/>
      <c r="G295" s="112">
        <v>42606</v>
      </c>
      <c r="H295" s="98">
        <v>1029839</v>
      </c>
      <c r="I295" s="101">
        <v>3500000</v>
      </c>
      <c r="K295" s="100">
        <v>70000</v>
      </c>
      <c r="L295" s="101">
        <f>+I295-K295</f>
        <v>3430000</v>
      </c>
      <c r="M295" s="101">
        <f>L295</f>
        <v>3430000</v>
      </c>
      <c r="N295" s="120">
        <v>980000</v>
      </c>
    </row>
    <row r="296" spans="1:14" x14ac:dyDescent="0.25">
      <c r="D296" s="134"/>
      <c r="F296" s="100"/>
      <c r="G296" s="112"/>
      <c r="I296" s="117">
        <f>SUM(I293:I295)</f>
        <v>9000000</v>
      </c>
      <c r="J296" s="118"/>
      <c r="K296" s="118">
        <f>SUM(K293:K295)</f>
        <v>180000</v>
      </c>
      <c r="L296" s="117">
        <f>SUM(L293:L295)</f>
        <v>8820000</v>
      </c>
      <c r="M296" s="101"/>
      <c r="N296" s="120"/>
    </row>
    <row r="297" spans="1:14" x14ac:dyDescent="0.25">
      <c r="D297" s="134"/>
      <c r="F297" s="100"/>
      <c r="G297" s="112"/>
      <c r="M297" s="101"/>
      <c r="N297" s="120"/>
    </row>
    <row r="298" spans="1:14" x14ac:dyDescent="0.25">
      <c r="A298" s="98">
        <v>24</v>
      </c>
      <c r="B298" s="99" t="s">
        <v>380</v>
      </c>
      <c r="D298" s="134">
        <v>10600000</v>
      </c>
      <c r="E298" s="100">
        <f>+D298*0.02</f>
        <v>212000</v>
      </c>
      <c r="F298" s="100">
        <f>+D298-E298</f>
        <v>10388000</v>
      </c>
      <c r="G298" s="112">
        <v>42451</v>
      </c>
      <c r="H298" s="98">
        <v>999753</v>
      </c>
      <c r="I298" s="101">
        <v>1590000</v>
      </c>
      <c r="K298" s="100">
        <v>31800</v>
      </c>
      <c r="L298" s="101">
        <f>+I298-K298</f>
        <v>1558200</v>
      </c>
      <c r="M298" s="116"/>
      <c r="N298" s="120"/>
    </row>
    <row r="299" spans="1:14" x14ac:dyDescent="0.25">
      <c r="D299" s="134"/>
      <c r="F299" s="100"/>
      <c r="G299" s="112">
        <v>42549</v>
      </c>
      <c r="H299" s="98">
        <v>999843</v>
      </c>
      <c r="I299" s="101">
        <v>7950000</v>
      </c>
      <c r="K299" s="100">
        <v>159000</v>
      </c>
      <c r="L299" s="101">
        <f>+I299-K299</f>
        <v>7791000</v>
      </c>
      <c r="M299" s="101">
        <f>L299</f>
        <v>7791000</v>
      </c>
      <c r="N299" s="120">
        <v>1038800</v>
      </c>
    </row>
    <row r="300" spans="1:14" x14ac:dyDescent="0.25">
      <c r="D300" s="134"/>
      <c r="F300" s="100"/>
      <c r="G300" s="112"/>
      <c r="I300" s="117">
        <f>SUM(I298:I299)</f>
        <v>9540000</v>
      </c>
      <c r="J300" s="118"/>
      <c r="K300" s="118">
        <f>SUM(K298:K299)</f>
        <v>190800</v>
      </c>
      <c r="L300" s="117">
        <f>SUM(L298:L299)</f>
        <v>9349200</v>
      </c>
      <c r="M300" s="101"/>
      <c r="N300" s="120"/>
    </row>
    <row r="301" spans="1:14" x14ac:dyDescent="0.25">
      <c r="D301" s="134"/>
      <c r="F301" s="100"/>
      <c r="G301" s="112"/>
      <c r="M301" s="101"/>
      <c r="N301" s="120"/>
    </row>
    <row r="302" spans="1:14" x14ac:dyDescent="0.25">
      <c r="A302" s="98">
        <v>25</v>
      </c>
      <c r="B302" s="99" t="s">
        <v>209</v>
      </c>
      <c r="D302" s="134">
        <v>15000000</v>
      </c>
      <c r="E302" s="100">
        <f>+D302*0.02</f>
        <v>300000</v>
      </c>
      <c r="F302" s="100">
        <f>+D302-E302</f>
        <v>14700000</v>
      </c>
      <c r="G302" s="112">
        <v>42419</v>
      </c>
      <c r="H302" s="98">
        <v>2300348</v>
      </c>
      <c r="I302" s="101">
        <v>2250000</v>
      </c>
      <c r="K302" s="100">
        <v>45000</v>
      </c>
      <c r="L302" s="101">
        <f>+I302-K302</f>
        <v>2205000</v>
      </c>
      <c r="M302" s="116"/>
      <c r="N302" s="120"/>
    </row>
    <row r="303" spans="1:14" x14ac:dyDescent="0.25">
      <c r="D303" s="134"/>
      <c r="F303" s="100"/>
      <c r="G303" s="112">
        <v>42516</v>
      </c>
      <c r="H303" s="98">
        <v>999794</v>
      </c>
      <c r="I303" s="101">
        <v>6000000</v>
      </c>
      <c r="K303" s="100">
        <v>120000</v>
      </c>
      <c r="L303" s="101">
        <f>+I303-K303</f>
        <v>5880000</v>
      </c>
      <c r="M303" s="116"/>
      <c r="N303" s="120"/>
    </row>
    <row r="304" spans="1:14" x14ac:dyDescent="0.25">
      <c r="D304" s="134"/>
      <c r="F304" s="100"/>
      <c r="G304" s="112">
        <v>42564</v>
      </c>
      <c r="H304" s="98">
        <v>999874</v>
      </c>
      <c r="I304" s="101">
        <v>5250000</v>
      </c>
      <c r="K304" s="100">
        <v>105000</v>
      </c>
      <c r="L304" s="101">
        <f>+I304-K304</f>
        <v>5145000</v>
      </c>
      <c r="M304" s="101">
        <f>L304</f>
        <v>5145000</v>
      </c>
      <c r="N304" s="120">
        <v>1470000</v>
      </c>
    </row>
    <row r="305" spans="1:14" x14ac:dyDescent="0.25">
      <c r="D305" s="134"/>
      <c r="F305" s="100"/>
      <c r="G305" s="112"/>
      <c r="I305" s="117">
        <f>SUM(I302:I304)</f>
        <v>13500000</v>
      </c>
      <c r="J305" s="118"/>
      <c r="K305" s="118">
        <f>SUM(K302:K304)</f>
        <v>270000</v>
      </c>
      <c r="L305" s="117">
        <f>SUM(L302:L304)</f>
        <v>13230000</v>
      </c>
      <c r="M305" s="101"/>
      <c r="N305" s="120"/>
    </row>
    <row r="306" spans="1:14" x14ac:dyDescent="0.25">
      <c r="D306" s="134"/>
      <c r="F306" s="100"/>
      <c r="G306" s="112"/>
      <c r="M306" s="101"/>
      <c r="N306" s="120"/>
    </row>
    <row r="307" spans="1:14" x14ac:dyDescent="0.25">
      <c r="A307" s="98">
        <v>26</v>
      </c>
      <c r="B307" s="99" t="s">
        <v>381</v>
      </c>
      <c r="D307" s="134">
        <v>7000000</v>
      </c>
      <c r="E307" s="100">
        <f>+D307*0.02</f>
        <v>140000</v>
      </c>
      <c r="F307" s="100">
        <f>+D307-E307</f>
        <v>6860000</v>
      </c>
      <c r="G307" s="112">
        <v>42536</v>
      </c>
      <c r="H307" s="98">
        <v>999814</v>
      </c>
      <c r="I307" s="101">
        <v>1050000</v>
      </c>
      <c r="K307" s="100">
        <v>21000</v>
      </c>
      <c r="L307" s="101">
        <f>+I307-K307</f>
        <v>1029000</v>
      </c>
      <c r="M307" s="116"/>
      <c r="N307" s="120"/>
    </row>
    <row r="308" spans="1:14" x14ac:dyDescent="0.25">
      <c r="D308" s="134"/>
      <c r="F308" s="100"/>
      <c r="G308" s="112">
        <v>42538</v>
      </c>
      <c r="H308" s="98">
        <v>999828</v>
      </c>
      <c r="I308" s="101">
        <v>2800000</v>
      </c>
      <c r="K308" s="100">
        <v>56000</v>
      </c>
      <c r="L308" s="101">
        <f>+I308-K308</f>
        <v>2744000</v>
      </c>
      <c r="M308" s="116"/>
      <c r="N308" s="120"/>
    </row>
    <row r="309" spans="1:14" x14ac:dyDescent="0.25">
      <c r="D309" s="134"/>
      <c r="F309" s="100"/>
      <c r="G309" s="112">
        <v>42565</v>
      </c>
      <c r="H309" s="98">
        <v>999891</v>
      </c>
      <c r="I309" s="101">
        <v>2450000</v>
      </c>
      <c r="K309" s="100">
        <v>49000</v>
      </c>
      <c r="L309" s="101">
        <f>+I309-K309</f>
        <v>2401000</v>
      </c>
      <c r="M309" s="101">
        <f>L309</f>
        <v>2401000</v>
      </c>
      <c r="N309" s="120">
        <v>686000</v>
      </c>
    </row>
    <row r="310" spans="1:14" x14ac:dyDescent="0.25">
      <c r="D310" s="134"/>
      <c r="F310" s="100"/>
      <c r="G310" s="112"/>
      <c r="I310" s="117">
        <f>SUM(I307:I309)</f>
        <v>6300000</v>
      </c>
      <c r="J310" s="118"/>
      <c r="K310" s="118">
        <f>SUM(K307:K309)</f>
        <v>126000</v>
      </c>
      <c r="L310" s="117">
        <f>SUM(L307:L309)</f>
        <v>6174000</v>
      </c>
      <c r="M310" s="101"/>
      <c r="N310" s="120"/>
    </row>
    <row r="311" spans="1:14" x14ac:dyDescent="0.25">
      <c r="D311" s="134"/>
      <c r="F311" s="100"/>
      <c r="G311" s="112"/>
      <c r="M311" s="101"/>
      <c r="N311" s="120"/>
    </row>
    <row r="312" spans="1:14" x14ac:dyDescent="0.25">
      <c r="A312" s="98">
        <v>27</v>
      </c>
      <c r="B312" s="99" t="s">
        <v>382</v>
      </c>
      <c r="D312" s="134">
        <v>10000000</v>
      </c>
      <c r="E312" s="100">
        <f>+D312*0.02</f>
        <v>200000</v>
      </c>
      <c r="F312" s="100">
        <f>+D312-E312</f>
        <v>9800000</v>
      </c>
      <c r="G312" s="112">
        <v>42536</v>
      </c>
      <c r="H312" s="98">
        <v>999815</v>
      </c>
      <c r="I312" s="101">
        <v>1500000</v>
      </c>
      <c r="K312" s="100">
        <v>30000</v>
      </c>
      <c r="L312" s="101">
        <f>+I312-K312</f>
        <v>1470000</v>
      </c>
      <c r="M312" s="116"/>
      <c r="N312" s="120"/>
    </row>
    <row r="313" spans="1:14" x14ac:dyDescent="0.25">
      <c r="B313" s="99" t="s">
        <v>383</v>
      </c>
      <c r="D313" s="134"/>
      <c r="F313" s="100"/>
      <c r="G313" s="112">
        <v>42538</v>
      </c>
      <c r="H313" s="98">
        <v>999829</v>
      </c>
      <c r="I313" s="101">
        <v>4000000</v>
      </c>
      <c r="K313" s="100">
        <v>80000</v>
      </c>
      <c r="L313" s="101">
        <f>+I313-K313</f>
        <v>3920000</v>
      </c>
      <c r="M313" s="116"/>
      <c r="N313" s="120"/>
    </row>
    <row r="314" spans="1:14" x14ac:dyDescent="0.25">
      <c r="D314" s="134"/>
      <c r="F314" s="100"/>
      <c r="G314" s="112">
        <v>42565</v>
      </c>
      <c r="H314" s="98">
        <v>999892</v>
      </c>
      <c r="I314" s="101">
        <v>3500000</v>
      </c>
      <c r="K314" s="100">
        <v>70000</v>
      </c>
      <c r="L314" s="101">
        <f>+I314-K314</f>
        <v>3430000</v>
      </c>
      <c r="M314" s="101">
        <f>L314</f>
        <v>3430000</v>
      </c>
      <c r="N314" s="120">
        <v>980000</v>
      </c>
    </row>
    <row r="315" spans="1:14" x14ac:dyDescent="0.25">
      <c r="D315" s="134"/>
      <c r="F315" s="100"/>
      <c r="G315" s="112"/>
      <c r="I315" s="117">
        <f>SUM(I312:I314)</f>
        <v>9000000</v>
      </c>
      <c r="J315" s="118"/>
      <c r="K315" s="118">
        <f>SUM(K312:K314)</f>
        <v>180000</v>
      </c>
      <c r="L315" s="117">
        <f>SUM(L312:L314)</f>
        <v>8820000</v>
      </c>
      <c r="M315" s="101"/>
      <c r="N315" s="120"/>
    </row>
    <row r="316" spans="1:14" x14ac:dyDescent="0.25">
      <c r="D316" s="134"/>
      <c r="F316" s="100"/>
      <c r="G316" s="112"/>
      <c r="M316" s="101"/>
      <c r="N316" s="120"/>
    </row>
    <row r="317" spans="1:14" x14ac:dyDescent="0.25">
      <c r="A317" s="98">
        <v>28</v>
      </c>
      <c r="B317" s="99" t="s">
        <v>384</v>
      </c>
      <c r="D317" s="134">
        <v>10000000</v>
      </c>
      <c r="E317" s="100">
        <f>+D317*0.02</f>
        <v>200000</v>
      </c>
      <c r="F317" s="100">
        <f>+D317-E317</f>
        <v>9800000</v>
      </c>
      <c r="G317" s="112">
        <v>42536</v>
      </c>
      <c r="H317" s="98">
        <v>999813</v>
      </c>
      <c r="I317" s="101">
        <v>1500000</v>
      </c>
      <c r="K317" s="100">
        <v>30000</v>
      </c>
      <c r="L317" s="101">
        <f>+I317-K317</f>
        <v>1470000</v>
      </c>
      <c r="M317" s="116"/>
      <c r="N317" s="120"/>
    </row>
    <row r="318" spans="1:14" x14ac:dyDescent="0.25">
      <c r="D318" s="134"/>
      <c r="F318" s="100"/>
      <c r="G318" s="112">
        <v>42538</v>
      </c>
      <c r="H318" s="98">
        <v>999830</v>
      </c>
      <c r="I318" s="101">
        <v>4000000</v>
      </c>
      <c r="K318" s="100">
        <v>80000</v>
      </c>
      <c r="L318" s="101">
        <f>+I318-K318</f>
        <v>3920000</v>
      </c>
      <c r="M318" s="116"/>
      <c r="N318" s="120"/>
    </row>
    <row r="319" spans="1:14" x14ac:dyDescent="0.25">
      <c r="D319" s="134"/>
      <c r="F319" s="100"/>
      <c r="G319" s="112">
        <v>42565</v>
      </c>
      <c r="H319" s="98">
        <v>999893</v>
      </c>
      <c r="I319" s="101">
        <v>3500000</v>
      </c>
      <c r="K319" s="100">
        <v>70000</v>
      </c>
      <c r="L319" s="101">
        <f>+I319-K319</f>
        <v>3430000</v>
      </c>
      <c r="M319" s="101">
        <f>L319</f>
        <v>3430000</v>
      </c>
      <c r="N319" s="120">
        <v>980000</v>
      </c>
    </row>
    <row r="320" spans="1:14" x14ac:dyDescent="0.25">
      <c r="D320" s="134"/>
      <c r="F320" s="100"/>
      <c r="G320" s="112"/>
      <c r="I320" s="117">
        <f>SUM(I317:I319)</f>
        <v>9000000</v>
      </c>
      <c r="J320" s="118"/>
      <c r="K320" s="118">
        <f>SUM(K317:K319)</f>
        <v>180000</v>
      </c>
      <c r="L320" s="117">
        <f>SUM(L317:L319)</f>
        <v>8820000</v>
      </c>
      <c r="M320" s="101"/>
      <c r="N320" s="120"/>
    </row>
    <row r="321" spans="1:14" x14ac:dyDescent="0.25">
      <c r="D321" s="134"/>
      <c r="F321" s="100"/>
      <c r="G321" s="112"/>
      <c r="M321" s="101"/>
      <c r="N321" s="120"/>
    </row>
    <row r="322" spans="1:14" x14ac:dyDescent="0.25">
      <c r="A322" s="98">
        <v>29</v>
      </c>
      <c r="B322" s="99" t="s">
        <v>385</v>
      </c>
      <c r="D322" s="134">
        <v>10000000</v>
      </c>
      <c r="E322" s="100">
        <f>+D322*0.02</f>
        <v>200000</v>
      </c>
      <c r="F322" s="100">
        <f>+D322-E322</f>
        <v>9800000</v>
      </c>
      <c r="G322" s="112">
        <v>42536</v>
      </c>
      <c r="H322" s="98">
        <v>999816</v>
      </c>
      <c r="I322" s="101">
        <v>1500000</v>
      </c>
      <c r="K322" s="100">
        <v>30000</v>
      </c>
      <c r="L322" s="101">
        <f>+I322-K322</f>
        <v>1470000</v>
      </c>
      <c r="M322" s="116"/>
      <c r="N322" s="120"/>
    </row>
    <row r="323" spans="1:14" x14ac:dyDescent="0.25">
      <c r="D323" s="134"/>
      <c r="F323" s="100"/>
      <c r="G323" s="112">
        <v>42538</v>
      </c>
      <c r="H323" s="98">
        <v>999827</v>
      </c>
      <c r="I323" s="101">
        <v>4000000</v>
      </c>
      <c r="K323" s="100">
        <v>80000</v>
      </c>
      <c r="L323" s="101">
        <f>+I323-K323</f>
        <v>3920000</v>
      </c>
      <c r="M323" s="116"/>
      <c r="N323" s="120"/>
    </row>
    <row r="324" spans="1:14" x14ac:dyDescent="0.25">
      <c r="D324" s="134"/>
      <c r="F324" s="100"/>
      <c r="G324" s="112">
        <v>42565</v>
      </c>
      <c r="H324" s="98">
        <v>999890</v>
      </c>
      <c r="I324" s="101">
        <v>3500000</v>
      </c>
      <c r="K324" s="100">
        <v>70000</v>
      </c>
      <c r="L324" s="101">
        <f>+I324-K324</f>
        <v>3430000</v>
      </c>
      <c r="M324" s="101">
        <f>L324</f>
        <v>3430000</v>
      </c>
      <c r="N324" s="120">
        <v>980000</v>
      </c>
    </row>
    <row r="325" spans="1:14" x14ac:dyDescent="0.25">
      <c r="D325" s="134"/>
      <c r="F325" s="100"/>
      <c r="G325" s="112"/>
      <c r="I325" s="117">
        <f>SUM(I322:I324)</f>
        <v>9000000</v>
      </c>
      <c r="J325" s="118"/>
      <c r="K325" s="118">
        <f>SUM(K322:K324)</f>
        <v>180000</v>
      </c>
      <c r="L325" s="117">
        <f>SUM(L322:L324)</f>
        <v>8820000</v>
      </c>
      <c r="M325" s="101"/>
      <c r="N325" s="120"/>
    </row>
    <row r="326" spans="1:14" x14ac:dyDescent="0.25">
      <c r="D326" s="134"/>
      <c r="F326" s="100"/>
      <c r="G326" s="112"/>
      <c r="M326" s="101"/>
      <c r="N326" s="120"/>
    </row>
    <row r="327" spans="1:14" x14ac:dyDescent="0.25">
      <c r="A327" s="98">
        <v>30</v>
      </c>
      <c r="B327" s="99" t="s">
        <v>386</v>
      </c>
      <c r="D327" s="134">
        <v>10000000</v>
      </c>
      <c r="E327" s="100">
        <f>+D327*0.02</f>
        <v>200000</v>
      </c>
      <c r="F327" s="100">
        <f>+D327-E327</f>
        <v>9800000</v>
      </c>
      <c r="G327" s="112">
        <v>42419</v>
      </c>
      <c r="H327" s="98">
        <v>2300362</v>
      </c>
      <c r="I327" s="101">
        <v>1499917.9</v>
      </c>
      <c r="K327" s="100">
        <v>29998.36</v>
      </c>
      <c r="L327" s="101">
        <f>+I327-K327</f>
        <v>1469919.5399999998</v>
      </c>
      <c r="M327" s="116"/>
      <c r="N327" s="120"/>
    </row>
    <row r="328" spans="1:14" x14ac:dyDescent="0.25">
      <c r="B328" s="99" t="s">
        <v>387</v>
      </c>
      <c r="D328" s="134"/>
      <c r="F328" s="100"/>
      <c r="G328" s="112">
        <v>42503</v>
      </c>
      <c r="H328" s="98">
        <v>999786</v>
      </c>
      <c r="I328" s="101">
        <v>3999781.06</v>
      </c>
      <c r="K328" s="100">
        <v>79995.62</v>
      </c>
      <c r="L328" s="101">
        <f>+I328-K328</f>
        <v>3919785.44</v>
      </c>
      <c r="M328" s="116"/>
      <c r="N328" s="120"/>
    </row>
    <row r="329" spans="1:14" x14ac:dyDescent="0.25">
      <c r="D329" s="134"/>
      <c r="F329" s="100"/>
      <c r="G329" s="112">
        <v>42555</v>
      </c>
      <c r="H329" s="98">
        <v>999851</v>
      </c>
      <c r="I329" s="101">
        <v>3500000</v>
      </c>
      <c r="K329" s="100">
        <v>70000</v>
      </c>
      <c r="L329" s="101">
        <f>+I329-K329</f>
        <v>3430000</v>
      </c>
      <c r="M329" s="116"/>
      <c r="N329" s="120"/>
    </row>
    <row r="330" spans="1:14" x14ac:dyDescent="0.25">
      <c r="D330" s="134"/>
      <c r="F330" s="100"/>
      <c r="G330" s="112">
        <v>42719</v>
      </c>
      <c r="H330" s="98">
        <v>1067524</v>
      </c>
      <c r="I330" s="101">
        <v>999945.26</v>
      </c>
      <c r="K330" s="100">
        <v>19998.05</v>
      </c>
      <c r="L330" s="101">
        <f>+I330-K330</f>
        <v>979947.21</v>
      </c>
      <c r="M330" s="116"/>
      <c r="N330" s="101">
        <f>+F327-L331</f>
        <v>347.8099999986589</v>
      </c>
    </row>
    <row r="331" spans="1:14" x14ac:dyDescent="0.25">
      <c r="D331" s="134"/>
      <c r="F331" s="100"/>
      <c r="G331" s="112"/>
      <c r="I331" s="117">
        <f>SUM(I327:I330)</f>
        <v>9999644.2200000007</v>
      </c>
      <c r="J331" s="118"/>
      <c r="K331" s="118">
        <f>SUM(K327:K330)</f>
        <v>199992.02999999997</v>
      </c>
      <c r="L331" s="117">
        <f>SUM(L327:L330)</f>
        <v>9799652.1900000013</v>
      </c>
      <c r="M331" s="101"/>
      <c r="N331" s="120"/>
    </row>
    <row r="332" spans="1:14" x14ac:dyDescent="0.25">
      <c r="A332" s="150"/>
      <c r="D332" s="134"/>
      <c r="F332" s="100"/>
      <c r="G332" s="112"/>
      <c r="H332" s="150"/>
      <c r="I332" s="120"/>
      <c r="J332" s="103"/>
      <c r="K332" s="103"/>
      <c r="L332" s="120"/>
      <c r="M332" s="101"/>
      <c r="N332" s="120"/>
    </row>
    <row r="333" spans="1:14" x14ac:dyDescent="0.25">
      <c r="A333" s="98">
        <v>31</v>
      </c>
      <c r="B333" s="99" t="s">
        <v>388</v>
      </c>
      <c r="D333" s="134">
        <v>2200000</v>
      </c>
      <c r="E333" s="100">
        <f>+D333*0.02</f>
        <v>44000</v>
      </c>
      <c r="F333" s="100">
        <f>+D333-E333</f>
        <v>2156000</v>
      </c>
      <c r="G333" s="112"/>
      <c r="L333" s="101">
        <f>+I333-K333</f>
        <v>0</v>
      </c>
      <c r="M333" s="116"/>
      <c r="N333" s="101">
        <f>D333</f>
        <v>2200000</v>
      </c>
    </row>
    <row r="334" spans="1:14" x14ac:dyDescent="0.25">
      <c r="A334" s="150"/>
      <c r="D334" s="134"/>
      <c r="F334" s="100"/>
      <c r="G334" s="112"/>
      <c r="H334" s="150"/>
      <c r="M334" s="116"/>
      <c r="N334" s="101"/>
    </row>
    <row r="335" spans="1:14" x14ac:dyDescent="0.25">
      <c r="A335" s="98">
        <v>32</v>
      </c>
      <c r="B335" s="99" t="s">
        <v>389</v>
      </c>
      <c r="D335" s="134">
        <v>5000000</v>
      </c>
      <c r="E335" s="100">
        <f>+D335*0.02</f>
        <v>100000</v>
      </c>
      <c r="F335" s="100">
        <f>+D335-E335</f>
        <v>4900000</v>
      </c>
      <c r="G335" s="112">
        <v>42419</v>
      </c>
      <c r="H335" s="98">
        <v>2300351</v>
      </c>
      <c r="I335" s="101">
        <v>750000</v>
      </c>
      <c r="K335" s="100">
        <v>15000</v>
      </c>
      <c r="L335" s="101">
        <f>+I335-K335</f>
        <v>735000</v>
      </c>
      <c r="M335" s="116"/>
      <c r="N335" s="120"/>
    </row>
    <row r="336" spans="1:14" x14ac:dyDescent="0.25">
      <c r="B336" s="99" t="s">
        <v>390</v>
      </c>
      <c r="D336" s="134"/>
      <c r="F336" s="100"/>
      <c r="G336" s="112">
        <v>42527</v>
      </c>
      <c r="H336" s="98">
        <v>999804</v>
      </c>
      <c r="I336" s="101">
        <v>3750000</v>
      </c>
      <c r="K336" s="100">
        <v>75000</v>
      </c>
      <c r="L336" s="101">
        <f>+I336-K336</f>
        <v>3675000</v>
      </c>
      <c r="M336" s="101">
        <f>L336</f>
        <v>3675000</v>
      </c>
      <c r="N336" s="120">
        <v>490000</v>
      </c>
    </row>
    <row r="337" spans="1:14" x14ac:dyDescent="0.25">
      <c r="B337" s="99" t="s">
        <v>391</v>
      </c>
      <c r="D337" s="134"/>
      <c r="F337" s="100"/>
      <c r="G337" s="112"/>
      <c r="I337" s="117">
        <f>SUM(I335:I336)</f>
        <v>4500000</v>
      </c>
      <c r="J337" s="118"/>
      <c r="K337" s="118">
        <f>SUM(K335:K336)</f>
        <v>90000</v>
      </c>
      <c r="L337" s="117">
        <f>SUM(L335:L336)</f>
        <v>4410000</v>
      </c>
      <c r="M337" s="101"/>
      <c r="N337" s="120"/>
    </row>
    <row r="338" spans="1:14" x14ac:dyDescent="0.25">
      <c r="D338" s="134"/>
      <c r="F338" s="100"/>
      <c r="G338" s="112"/>
      <c r="M338" s="101"/>
      <c r="N338" s="120"/>
    </row>
    <row r="339" spans="1:14" x14ac:dyDescent="0.25">
      <c r="A339" s="98">
        <v>33</v>
      </c>
      <c r="B339" s="99" t="s">
        <v>392</v>
      </c>
      <c r="D339" s="134">
        <v>16000000</v>
      </c>
      <c r="E339" s="100">
        <f>+D339*0.02</f>
        <v>320000</v>
      </c>
      <c r="F339" s="100">
        <f>+D339-E339</f>
        <v>15680000</v>
      </c>
      <c r="G339" s="112">
        <v>42430</v>
      </c>
      <c r="H339" s="98">
        <v>999724</v>
      </c>
      <c r="I339" s="101">
        <v>2400000</v>
      </c>
      <c r="K339" s="100">
        <v>48000</v>
      </c>
      <c r="L339" s="101">
        <f>+I339-K339</f>
        <v>2352000</v>
      </c>
      <c r="M339" s="116"/>
      <c r="N339" s="120"/>
    </row>
    <row r="340" spans="1:14" x14ac:dyDescent="0.25">
      <c r="B340" s="99" t="s">
        <v>393</v>
      </c>
      <c r="D340" s="134"/>
      <c r="F340" s="100"/>
      <c r="G340" s="112">
        <v>42622</v>
      </c>
      <c r="H340" s="98">
        <v>1029863</v>
      </c>
      <c r="I340" s="101">
        <v>6400000</v>
      </c>
      <c r="K340" s="100">
        <v>128000</v>
      </c>
      <c r="L340" s="101">
        <f>+I340-K340</f>
        <v>6272000</v>
      </c>
      <c r="M340" s="101">
        <f>L340</f>
        <v>6272000</v>
      </c>
      <c r="N340" s="120">
        <v>7056000</v>
      </c>
    </row>
    <row r="341" spans="1:14" x14ac:dyDescent="0.25">
      <c r="D341" s="134"/>
      <c r="F341" s="100"/>
      <c r="G341" s="112"/>
      <c r="I341" s="117">
        <f>SUM(I339:I340)</f>
        <v>8800000</v>
      </c>
      <c r="J341" s="118"/>
      <c r="K341" s="118">
        <f>SUM(K339:K340)</f>
        <v>176000</v>
      </c>
      <c r="L341" s="117">
        <f>SUM(L339:L340)</f>
        <v>8624000</v>
      </c>
      <c r="M341" s="101"/>
      <c r="N341" s="120"/>
    </row>
    <row r="342" spans="1:14" x14ac:dyDescent="0.25">
      <c r="A342" s="98">
        <v>34</v>
      </c>
      <c r="B342" s="99" t="s">
        <v>394</v>
      </c>
      <c r="D342" s="134">
        <v>1300000</v>
      </c>
      <c r="E342" s="100">
        <f>+D342*0.02</f>
        <v>26000</v>
      </c>
      <c r="F342" s="100">
        <f>+D342-E342</f>
        <v>1274000</v>
      </c>
      <c r="G342" s="112"/>
      <c r="L342" s="101">
        <f>+I342-K342</f>
        <v>0</v>
      </c>
      <c r="M342" s="116"/>
      <c r="N342" s="101">
        <f>D342</f>
        <v>1300000</v>
      </c>
    </row>
    <row r="343" spans="1:14" x14ac:dyDescent="0.25">
      <c r="A343" s="137"/>
      <c r="B343" s="99" t="s">
        <v>395</v>
      </c>
      <c r="G343" s="99"/>
    </row>
    <row r="344" spans="1:14" ht="15.75" thickBot="1" x14ac:dyDescent="0.3">
      <c r="D344" s="138">
        <f>SUM(D258:D342)</f>
        <v>196800000</v>
      </c>
      <c r="E344" s="127">
        <f>SUM(E258:E342)</f>
        <v>3936000</v>
      </c>
      <c r="F344" s="127">
        <f>SUM(F258:F342)</f>
        <v>192864000</v>
      </c>
      <c r="G344" s="99"/>
      <c r="I344" s="128"/>
      <c r="J344" s="127"/>
      <c r="K344" s="127"/>
      <c r="L344" s="128"/>
      <c r="M344" s="136">
        <f>SUM(M225:M342)</f>
        <v>82878600</v>
      </c>
      <c r="N344" s="136">
        <f>SUM(N225:N342)</f>
        <v>116428447.81999999</v>
      </c>
    </row>
    <row r="345" spans="1:14" ht="16.5" thickTop="1" thickBot="1" x14ac:dyDescent="0.3">
      <c r="A345" s="139"/>
      <c r="B345" s="135" t="s">
        <v>396</v>
      </c>
      <c r="D345" s="140"/>
      <c r="E345" s="141"/>
      <c r="F345" s="141"/>
      <c r="G345" s="142"/>
      <c r="H345" s="139"/>
      <c r="I345" s="143"/>
      <c r="J345" s="141"/>
      <c r="K345" s="141"/>
      <c r="L345" s="143"/>
      <c r="M345" s="144">
        <f>M344+M221+M91</f>
        <v>188969522.88</v>
      </c>
      <c r="N345" s="144">
        <f>N344+N221+N91</f>
        <v>173987448.28999999</v>
      </c>
    </row>
    <row r="346" spans="1:14" ht="15.75" thickTop="1" x14ac:dyDescent="0.25">
      <c r="G346" s="99"/>
      <c r="M346" s="100"/>
    </row>
    <row r="348" spans="1:14" x14ac:dyDescent="0.25">
      <c r="B348" s="145" t="s">
        <v>397</v>
      </c>
      <c r="C348" s="131"/>
      <c r="D348" s="146">
        <f>M345</f>
        <v>188969522.88</v>
      </c>
    </row>
    <row r="349" spans="1:14" x14ac:dyDescent="0.25">
      <c r="B349" s="145" t="s">
        <v>398</v>
      </c>
      <c r="C349" s="131"/>
      <c r="D349" s="146">
        <f>N345</f>
        <v>173987448.28999999</v>
      </c>
    </row>
    <row r="350" spans="1:14" x14ac:dyDescent="0.25">
      <c r="B350" s="145" t="s">
        <v>399</v>
      </c>
      <c r="C350" s="131"/>
      <c r="D350" s="147" t="s">
        <v>400</v>
      </c>
      <c r="E350" s="148"/>
    </row>
    <row r="351" spans="1:14" x14ac:dyDescent="0.25">
      <c r="B351" s="131"/>
      <c r="C351" s="131"/>
      <c r="D351" s="149"/>
    </row>
  </sheetData>
  <mergeCells count="14">
    <mergeCell ref="L7:L8"/>
    <mergeCell ref="M7:M8"/>
    <mergeCell ref="N7:N8"/>
    <mergeCell ref="A68:B68"/>
    <mergeCell ref="A2:M2"/>
    <mergeCell ref="A3:M3"/>
    <mergeCell ref="A4:M4"/>
    <mergeCell ref="A7:C8"/>
    <mergeCell ref="D7:D8"/>
    <mergeCell ref="E7:E8"/>
    <mergeCell ref="F7:F8"/>
    <mergeCell ref="G7:G8"/>
    <mergeCell ref="H7:H8"/>
    <mergeCell ref="I7:I8"/>
  </mergeCells>
  <pageMargins left="0.70866141732283472" right="0.31496062992125984" top="0.78740157480314965" bottom="0.74803149606299213" header="0.39370078740157483" footer="0.31496062992125984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Annex A</vt:lpstr>
      <vt:lpstr>Annex B</vt:lpstr>
      <vt:lpstr>'Annex A'!_GoBack</vt:lpstr>
      <vt:lpstr>'Annex A'!Print_Area</vt:lpstr>
      <vt:lpstr>'Annex A'!Print_Titles</vt:lpstr>
      <vt:lpstr>'Annex B'!Print_Titles</vt:lpstr>
    </vt:vector>
  </TitlesOfParts>
  <Company>COA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</dc:creator>
  <cp:lastModifiedBy>coa</cp:lastModifiedBy>
  <cp:lastPrinted>2017-06-02T03:02:19Z</cp:lastPrinted>
  <dcterms:created xsi:type="dcterms:W3CDTF">2017-05-22T01:55:59Z</dcterms:created>
  <dcterms:modified xsi:type="dcterms:W3CDTF">2017-06-02T03:16:17Z</dcterms:modified>
</cp:coreProperties>
</file>